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ФИЛИН\ИНВЕСТ ПРОГРАММЫ (рем. программы)\2020 год\АСЭП\проект ИП (октябрь)\распоряжение\Форматы к приказу 380 (абз. 2-4,6,8,10 п.19м ПП24)\"/>
    </mc:Choice>
  </mc:AlternateContent>
  <bookViews>
    <workbookView xWindow="0" yWindow="240" windowWidth="15555" windowHeight="11520"/>
  </bookViews>
  <sheets>
    <sheet name="Форма 3" sheetId="1" r:id="rId1"/>
  </sheets>
  <definedNames>
    <definedName name="_xlnm.Print_Area" localSheetId="0">'Форма 3'!#REF!,'Форма 3'!$A$46:$E$46,'Форма 3'!$A$50:$E$126,'Форма 3'!$A$57:$E$89,'Форма 3'!$A$116:$E$121,'Форма 3'!$A$135:$E$149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0" i="1" l="1"/>
  <c r="M110" i="1"/>
  <c r="N110" i="1"/>
  <c r="O110" i="1"/>
  <c r="P110" i="1"/>
  <c r="Q110" i="1"/>
  <c r="R110" i="1"/>
  <c r="S110" i="1"/>
  <c r="T110" i="1"/>
  <c r="U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L110" i="1"/>
  <c r="J110" i="1"/>
  <c r="L56" i="1" l="1"/>
  <c r="M56" i="1"/>
  <c r="N56" i="1"/>
  <c r="O56" i="1"/>
  <c r="P56" i="1"/>
  <c r="Q56" i="1"/>
  <c r="R56" i="1"/>
  <c r="S56" i="1"/>
  <c r="T56" i="1"/>
  <c r="U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L56" i="1"/>
  <c r="L115" i="1"/>
  <c r="M115" i="1"/>
  <c r="N115" i="1"/>
  <c r="O115" i="1"/>
  <c r="P115" i="1"/>
  <c r="Q115" i="1"/>
  <c r="R115" i="1"/>
  <c r="S115" i="1"/>
  <c r="T115" i="1"/>
  <c r="U115" i="1"/>
  <c r="Y115" i="1"/>
  <c r="Z115" i="1"/>
  <c r="AA115" i="1"/>
  <c r="AB115" i="1"/>
  <c r="AC115" i="1"/>
  <c r="AD115" i="1"/>
  <c r="AF115" i="1"/>
  <c r="AG115" i="1"/>
  <c r="AH115" i="1"/>
  <c r="AI115" i="1"/>
  <c r="AJ115" i="1"/>
  <c r="AL115" i="1"/>
  <c r="K127" i="1" l="1"/>
  <c r="V127" i="1"/>
  <c r="X127" i="1" s="1"/>
  <c r="W127" i="1"/>
  <c r="AK127" i="1"/>
  <c r="K90" i="1"/>
  <c r="V90" i="1"/>
  <c r="X90" i="1" s="1"/>
  <c r="W90" i="1"/>
  <c r="AK90" i="1"/>
  <c r="K91" i="1"/>
  <c r="V91" i="1"/>
  <c r="X91" i="1" s="1"/>
  <c r="W91" i="1"/>
  <c r="AK91" i="1"/>
  <c r="AK123" i="1" l="1"/>
  <c r="V123" i="1"/>
  <c r="X123" i="1" s="1"/>
  <c r="W123" i="1"/>
  <c r="K123" i="1"/>
  <c r="AK73" i="1"/>
  <c r="V73" i="1"/>
  <c r="X73" i="1" s="1"/>
  <c r="W73" i="1"/>
  <c r="K73" i="1"/>
  <c r="K132" i="1" l="1"/>
  <c r="AK46" i="1" l="1"/>
  <c r="AK51" i="1"/>
  <c r="AK52" i="1"/>
  <c r="AK53" i="1"/>
  <c r="AK50" i="1"/>
  <c r="AK89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57" i="1"/>
  <c r="AK95" i="1"/>
  <c r="AK97" i="1"/>
  <c r="AK101" i="1"/>
  <c r="AK108" i="1"/>
  <c r="AK109" i="1"/>
  <c r="AK107" i="1"/>
  <c r="AK117" i="1"/>
  <c r="AK118" i="1"/>
  <c r="AK119" i="1"/>
  <c r="AK120" i="1"/>
  <c r="AK121" i="1"/>
  <c r="AK122" i="1"/>
  <c r="AK124" i="1"/>
  <c r="AK125" i="1"/>
  <c r="AK126" i="1"/>
  <c r="AK116" i="1"/>
  <c r="AK111" i="1"/>
  <c r="AK110" i="1" s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V111" i="1"/>
  <c r="W111" i="1"/>
  <c r="W110" i="1" s="1"/>
  <c r="V130" i="1"/>
  <c r="X130" i="1" s="1"/>
  <c r="W130" i="1"/>
  <c r="V131" i="1"/>
  <c r="X131" i="1" s="1"/>
  <c r="W131" i="1"/>
  <c r="V132" i="1"/>
  <c r="X132" i="1" s="1"/>
  <c r="W132" i="1"/>
  <c r="V133" i="1"/>
  <c r="X133" i="1" s="1"/>
  <c r="W133" i="1"/>
  <c r="V134" i="1"/>
  <c r="X134" i="1" s="1"/>
  <c r="W134" i="1"/>
  <c r="V135" i="1"/>
  <c r="X135" i="1" s="1"/>
  <c r="W135" i="1"/>
  <c r="V136" i="1"/>
  <c r="X136" i="1" s="1"/>
  <c r="W136" i="1"/>
  <c r="V137" i="1"/>
  <c r="X137" i="1" s="1"/>
  <c r="W137" i="1"/>
  <c r="V138" i="1"/>
  <c r="X138" i="1" s="1"/>
  <c r="W138" i="1"/>
  <c r="V139" i="1"/>
  <c r="X139" i="1" s="1"/>
  <c r="W139" i="1"/>
  <c r="V140" i="1"/>
  <c r="X140" i="1" s="1"/>
  <c r="W140" i="1"/>
  <c r="V141" i="1"/>
  <c r="X141" i="1" s="1"/>
  <c r="W141" i="1"/>
  <c r="V142" i="1"/>
  <c r="X142" i="1" s="1"/>
  <c r="W142" i="1"/>
  <c r="V143" i="1"/>
  <c r="X143" i="1" s="1"/>
  <c r="W143" i="1"/>
  <c r="V144" i="1"/>
  <c r="X144" i="1" s="1"/>
  <c r="W144" i="1"/>
  <c r="V145" i="1"/>
  <c r="X145" i="1" s="1"/>
  <c r="W145" i="1"/>
  <c r="V146" i="1"/>
  <c r="X146" i="1" s="1"/>
  <c r="W146" i="1"/>
  <c r="V147" i="1"/>
  <c r="X147" i="1" s="1"/>
  <c r="W147" i="1"/>
  <c r="V148" i="1"/>
  <c r="X148" i="1" s="1"/>
  <c r="W148" i="1"/>
  <c r="V149" i="1"/>
  <c r="X149" i="1" s="1"/>
  <c r="W149" i="1"/>
  <c r="V150" i="1"/>
  <c r="X150" i="1" s="1"/>
  <c r="W150" i="1"/>
  <c r="V151" i="1"/>
  <c r="X151" i="1" s="1"/>
  <c r="W151" i="1"/>
  <c r="V152" i="1"/>
  <c r="X152" i="1" s="1"/>
  <c r="W152" i="1"/>
  <c r="V153" i="1"/>
  <c r="X153" i="1" s="1"/>
  <c r="W153" i="1"/>
  <c r="V154" i="1"/>
  <c r="X154" i="1" s="1"/>
  <c r="W154" i="1"/>
  <c r="V155" i="1"/>
  <c r="X155" i="1" s="1"/>
  <c r="W155" i="1"/>
  <c r="V156" i="1"/>
  <c r="X156" i="1" s="1"/>
  <c r="W156" i="1"/>
  <c r="V117" i="1"/>
  <c r="X117" i="1" s="1"/>
  <c r="W117" i="1"/>
  <c r="V118" i="1"/>
  <c r="X118" i="1" s="1"/>
  <c r="W118" i="1"/>
  <c r="V119" i="1"/>
  <c r="X119" i="1" s="1"/>
  <c r="W119" i="1"/>
  <c r="V120" i="1"/>
  <c r="X120" i="1" s="1"/>
  <c r="W120" i="1"/>
  <c r="V121" i="1"/>
  <c r="X121" i="1" s="1"/>
  <c r="W121" i="1"/>
  <c r="V122" i="1"/>
  <c r="X122" i="1" s="1"/>
  <c r="W122" i="1"/>
  <c r="V124" i="1"/>
  <c r="X124" i="1" s="1"/>
  <c r="W124" i="1"/>
  <c r="V125" i="1"/>
  <c r="X125" i="1" s="1"/>
  <c r="W125" i="1"/>
  <c r="V126" i="1"/>
  <c r="X126" i="1" s="1"/>
  <c r="W126" i="1"/>
  <c r="W116" i="1"/>
  <c r="V116" i="1"/>
  <c r="V108" i="1"/>
  <c r="X108" i="1" s="1"/>
  <c r="W108" i="1"/>
  <c r="V109" i="1"/>
  <c r="X109" i="1" s="1"/>
  <c r="W109" i="1"/>
  <c r="W107" i="1"/>
  <c r="V107" i="1"/>
  <c r="X107" i="1" s="1"/>
  <c r="W101" i="1"/>
  <c r="V101" i="1"/>
  <c r="X101" i="1" s="1"/>
  <c r="W97" i="1"/>
  <c r="V97" i="1"/>
  <c r="X97" i="1" s="1"/>
  <c r="W95" i="1"/>
  <c r="V95" i="1"/>
  <c r="X95" i="1" s="1"/>
  <c r="V58" i="1"/>
  <c r="X58" i="1" s="1"/>
  <c r="W58" i="1"/>
  <c r="V59" i="1"/>
  <c r="X59" i="1" s="1"/>
  <c r="W59" i="1"/>
  <c r="V60" i="1"/>
  <c r="X60" i="1" s="1"/>
  <c r="W60" i="1"/>
  <c r="V61" i="1"/>
  <c r="X61" i="1" s="1"/>
  <c r="W61" i="1"/>
  <c r="V62" i="1"/>
  <c r="X62" i="1" s="1"/>
  <c r="W62" i="1"/>
  <c r="V63" i="1"/>
  <c r="X63" i="1" s="1"/>
  <c r="W63" i="1"/>
  <c r="V64" i="1"/>
  <c r="X64" i="1" s="1"/>
  <c r="W64" i="1"/>
  <c r="V65" i="1"/>
  <c r="X65" i="1" s="1"/>
  <c r="W65" i="1"/>
  <c r="V66" i="1"/>
  <c r="X66" i="1" s="1"/>
  <c r="W66" i="1"/>
  <c r="V67" i="1"/>
  <c r="X67" i="1" s="1"/>
  <c r="W67" i="1"/>
  <c r="V68" i="1"/>
  <c r="X68" i="1" s="1"/>
  <c r="W68" i="1"/>
  <c r="V69" i="1"/>
  <c r="X69" i="1" s="1"/>
  <c r="W69" i="1"/>
  <c r="V70" i="1"/>
  <c r="X70" i="1" s="1"/>
  <c r="W70" i="1"/>
  <c r="V71" i="1"/>
  <c r="X71" i="1" s="1"/>
  <c r="W71" i="1"/>
  <c r="V72" i="1"/>
  <c r="X72" i="1" s="1"/>
  <c r="W72" i="1"/>
  <c r="V74" i="1"/>
  <c r="X74" i="1" s="1"/>
  <c r="W74" i="1"/>
  <c r="V75" i="1"/>
  <c r="X75" i="1" s="1"/>
  <c r="W75" i="1"/>
  <c r="V76" i="1"/>
  <c r="X76" i="1" s="1"/>
  <c r="W76" i="1"/>
  <c r="V77" i="1"/>
  <c r="X77" i="1" s="1"/>
  <c r="W77" i="1"/>
  <c r="V78" i="1"/>
  <c r="X78" i="1" s="1"/>
  <c r="W78" i="1"/>
  <c r="V79" i="1"/>
  <c r="W79" i="1"/>
  <c r="V80" i="1"/>
  <c r="X80" i="1" s="1"/>
  <c r="W80" i="1"/>
  <c r="V81" i="1"/>
  <c r="X81" i="1" s="1"/>
  <c r="W81" i="1"/>
  <c r="V82" i="1"/>
  <c r="X82" i="1" s="1"/>
  <c r="W82" i="1"/>
  <c r="V83" i="1"/>
  <c r="X83" i="1" s="1"/>
  <c r="W83" i="1"/>
  <c r="V84" i="1"/>
  <c r="X84" i="1" s="1"/>
  <c r="W84" i="1"/>
  <c r="V85" i="1"/>
  <c r="X85" i="1" s="1"/>
  <c r="W85" i="1"/>
  <c r="V86" i="1"/>
  <c r="X86" i="1" s="1"/>
  <c r="W86" i="1"/>
  <c r="V87" i="1"/>
  <c r="X87" i="1" s="1"/>
  <c r="W87" i="1"/>
  <c r="V88" i="1"/>
  <c r="X88" i="1" s="1"/>
  <c r="W88" i="1"/>
  <c r="V89" i="1"/>
  <c r="X89" i="1" s="1"/>
  <c r="W89" i="1"/>
  <c r="W57" i="1"/>
  <c r="V57" i="1"/>
  <c r="X57" i="1" s="1"/>
  <c r="V51" i="1"/>
  <c r="X51" i="1" s="1"/>
  <c r="W51" i="1"/>
  <c r="V52" i="1"/>
  <c r="X52" i="1" s="1"/>
  <c r="W52" i="1"/>
  <c r="V53" i="1"/>
  <c r="X53" i="1" s="1"/>
  <c r="W53" i="1"/>
  <c r="W50" i="1"/>
  <c r="V50" i="1"/>
  <c r="X50" i="1" s="1"/>
  <c r="W46" i="1"/>
  <c r="V46" i="1"/>
  <c r="X46" i="1" s="1"/>
  <c r="V110" i="1" l="1"/>
  <c r="X111" i="1"/>
  <c r="X110" i="1" s="1"/>
  <c r="W115" i="1"/>
  <c r="AK115" i="1"/>
  <c r="X116" i="1"/>
  <c r="X115" i="1" s="1"/>
  <c r="V115" i="1"/>
  <c r="AK56" i="1"/>
  <c r="W56" i="1"/>
  <c r="X79" i="1"/>
  <c r="X56" i="1" s="1"/>
  <c r="V56" i="1"/>
  <c r="K111" i="1"/>
  <c r="K110" i="1" s="1"/>
  <c r="K130" i="1"/>
  <c r="K131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16" i="1" l="1"/>
  <c r="K117" i="1"/>
  <c r="K118" i="1"/>
  <c r="K119" i="1"/>
  <c r="K120" i="1"/>
  <c r="K121" i="1"/>
  <c r="K122" i="1"/>
  <c r="K124" i="1"/>
  <c r="K125" i="1"/>
  <c r="K126" i="1"/>
  <c r="K108" i="1"/>
  <c r="K109" i="1"/>
  <c r="K107" i="1"/>
  <c r="K97" i="1"/>
  <c r="K95" i="1"/>
  <c r="K115" i="1" l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57" i="1"/>
  <c r="K56" i="1" l="1"/>
  <c r="K51" i="1"/>
  <c r="K52" i="1"/>
  <c r="K53" i="1"/>
  <c r="K50" i="1"/>
  <c r="K46" i="1"/>
  <c r="K22" i="1" l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L22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J27" i="1"/>
  <c r="K45" i="1"/>
  <c r="K43" i="1" s="1"/>
  <c r="K26" i="1" s="1"/>
  <c r="L45" i="1"/>
  <c r="L43" i="1" s="1"/>
  <c r="L26" i="1" s="1"/>
  <c r="M45" i="1"/>
  <c r="M43" i="1" s="1"/>
  <c r="M26" i="1" s="1"/>
  <c r="N45" i="1"/>
  <c r="N43" i="1" s="1"/>
  <c r="N26" i="1" s="1"/>
  <c r="O45" i="1"/>
  <c r="O43" i="1" s="1"/>
  <c r="O26" i="1" s="1"/>
  <c r="P45" i="1"/>
  <c r="P43" i="1" s="1"/>
  <c r="P26" i="1" s="1"/>
  <c r="Q45" i="1"/>
  <c r="Q43" i="1" s="1"/>
  <c r="Q26" i="1" s="1"/>
  <c r="R45" i="1"/>
  <c r="R43" i="1" s="1"/>
  <c r="R26" i="1" s="1"/>
  <c r="S45" i="1"/>
  <c r="S43" i="1" s="1"/>
  <c r="S26" i="1" s="1"/>
  <c r="T45" i="1"/>
  <c r="T43" i="1" s="1"/>
  <c r="T26" i="1" s="1"/>
  <c r="U45" i="1"/>
  <c r="U43" i="1" s="1"/>
  <c r="U26" i="1" s="1"/>
  <c r="V45" i="1"/>
  <c r="V43" i="1" s="1"/>
  <c r="V26" i="1" s="1"/>
  <c r="W45" i="1"/>
  <c r="W43" i="1" s="1"/>
  <c r="W26" i="1" s="1"/>
  <c r="X45" i="1"/>
  <c r="X43" i="1" s="1"/>
  <c r="X26" i="1" s="1"/>
  <c r="Y45" i="1"/>
  <c r="Y43" i="1" s="1"/>
  <c r="Y26" i="1" s="1"/>
  <c r="Z45" i="1"/>
  <c r="Z43" i="1" s="1"/>
  <c r="Z26" i="1" s="1"/>
  <c r="AA45" i="1"/>
  <c r="AA43" i="1" s="1"/>
  <c r="AA26" i="1" s="1"/>
  <c r="AB45" i="1"/>
  <c r="AB43" i="1" s="1"/>
  <c r="AB26" i="1" s="1"/>
  <c r="AC45" i="1"/>
  <c r="AC43" i="1" s="1"/>
  <c r="AC26" i="1" s="1"/>
  <c r="AD45" i="1"/>
  <c r="AD43" i="1" s="1"/>
  <c r="AD26" i="1" s="1"/>
  <c r="AE45" i="1"/>
  <c r="AE43" i="1" s="1"/>
  <c r="AE26" i="1" s="1"/>
  <c r="AF45" i="1"/>
  <c r="AF43" i="1" s="1"/>
  <c r="AF26" i="1" s="1"/>
  <c r="AG45" i="1"/>
  <c r="AG43" i="1" s="1"/>
  <c r="AG26" i="1" s="1"/>
  <c r="AH45" i="1"/>
  <c r="AH43" i="1" s="1"/>
  <c r="AH26" i="1" s="1"/>
  <c r="AI45" i="1"/>
  <c r="AI43" i="1" s="1"/>
  <c r="AI26" i="1" s="1"/>
  <c r="AJ45" i="1"/>
  <c r="AJ43" i="1" s="1"/>
  <c r="AJ26" i="1" s="1"/>
  <c r="AK45" i="1"/>
  <c r="AK43" i="1" s="1"/>
  <c r="AK26" i="1" s="1"/>
  <c r="AL45" i="1"/>
  <c r="AL43" i="1" s="1"/>
  <c r="AL26" i="1" s="1"/>
  <c r="J45" i="1"/>
  <c r="J43" i="1" s="1"/>
  <c r="J26" i="1" s="1"/>
  <c r="L49" i="1"/>
  <c r="L48" i="1" s="1"/>
  <c r="M49" i="1"/>
  <c r="M48" i="1" s="1"/>
  <c r="N49" i="1"/>
  <c r="N48" i="1" s="1"/>
  <c r="O49" i="1"/>
  <c r="O48" i="1" s="1"/>
  <c r="P49" i="1"/>
  <c r="P48" i="1" s="1"/>
  <c r="Q49" i="1"/>
  <c r="Q48" i="1" s="1"/>
  <c r="R49" i="1"/>
  <c r="R48" i="1" s="1"/>
  <c r="S49" i="1"/>
  <c r="S48" i="1" s="1"/>
  <c r="T49" i="1"/>
  <c r="T48" i="1" s="1"/>
  <c r="U49" i="1"/>
  <c r="U48" i="1" s="1"/>
  <c r="V49" i="1"/>
  <c r="V48" i="1" s="1"/>
  <c r="W49" i="1"/>
  <c r="W48" i="1" s="1"/>
  <c r="X49" i="1"/>
  <c r="X48" i="1" s="1"/>
  <c r="Y49" i="1"/>
  <c r="Y48" i="1" s="1"/>
  <c r="Z49" i="1"/>
  <c r="Z48" i="1" s="1"/>
  <c r="AA49" i="1"/>
  <c r="AA48" i="1" s="1"/>
  <c r="AB49" i="1"/>
  <c r="AB48" i="1" s="1"/>
  <c r="AC49" i="1"/>
  <c r="AC48" i="1" s="1"/>
  <c r="AD49" i="1"/>
  <c r="AD48" i="1" s="1"/>
  <c r="AE49" i="1"/>
  <c r="AE48" i="1" s="1"/>
  <c r="AF49" i="1"/>
  <c r="AF48" i="1" s="1"/>
  <c r="AG49" i="1"/>
  <c r="AG48" i="1" s="1"/>
  <c r="AH49" i="1"/>
  <c r="AH48" i="1" s="1"/>
  <c r="AI49" i="1"/>
  <c r="AI48" i="1" s="1"/>
  <c r="AJ49" i="1"/>
  <c r="AJ48" i="1" s="1"/>
  <c r="AK49" i="1"/>
  <c r="AK48" i="1" s="1"/>
  <c r="AL49" i="1"/>
  <c r="AL48" i="1" s="1"/>
  <c r="J49" i="1"/>
  <c r="J48" i="1" s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J94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J96" i="1"/>
  <c r="L100" i="1"/>
  <c r="M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D100" i="1"/>
  <c r="AF100" i="1"/>
  <c r="AH100" i="1"/>
  <c r="AJ100" i="1"/>
  <c r="AL100" i="1"/>
  <c r="J100" i="1"/>
  <c r="K106" i="1"/>
  <c r="K105" i="1" s="1"/>
  <c r="L106" i="1"/>
  <c r="L105" i="1" s="1"/>
  <c r="M106" i="1"/>
  <c r="M105" i="1" s="1"/>
  <c r="N106" i="1"/>
  <c r="N105" i="1" s="1"/>
  <c r="O106" i="1"/>
  <c r="O105" i="1" s="1"/>
  <c r="P106" i="1"/>
  <c r="P105" i="1" s="1"/>
  <c r="Q106" i="1"/>
  <c r="Q105" i="1" s="1"/>
  <c r="R106" i="1"/>
  <c r="R105" i="1" s="1"/>
  <c r="S106" i="1"/>
  <c r="S105" i="1" s="1"/>
  <c r="T106" i="1"/>
  <c r="T105" i="1" s="1"/>
  <c r="U106" i="1"/>
  <c r="U105" i="1" s="1"/>
  <c r="V106" i="1"/>
  <c r="V105" i="1" s="1"/>
  <c r="W106" i="1"/>
  <c r="W105" i="1" s="1"/>
  <c r="X106" i="1"/>
  <c r="X105" i="1" s="1"/>
  <c r="Y106" i="1"/>
  <c r="Y105" i="1" s="1"/>
  <c r="Z106" i="1"/>
  <c r="Z105" i="1" s="1"/>
  <c r="AA106" i="1"/>
  <c r="AA105" i="1" s="1"/>
  <c r="AB106" i="1"/>
  <c r="AB105" i="1" s="1"/>
  <c r="AC106" i="1"/>
  <c r="AC105" i="1" s="1"/>
  <c r="AD106" i="1"/>
  <c r="AD105" i="1" s="1"/>
  <c r="AE106" i="1"/>
  <c r="AE105" i="1" s="1"/>
  <c r="AF106" i="1"/>
  <c r="AF105" i="1" s="1"/>
  <c r="AG106" i="1"/>
  <c r="AG105" i="1" s="1"/>
  <c r="AH106" i="1"/>
  <c r="AH105" i="1" s="1"/>
  <c r="AI106" i="1"/>
  <c r="AI105" i="1" s="1"/>
  <c r="AJ106" i="1"/>
  <c r="AJ105" i="1" s="1"/>
  <c r="AK106" i="1"/>
  <c r="AK105" i="1" s="1"/>
  <c r="AL106" i="1"/>
  <c r="AL105" i="1" s="1"/>
  <c r="J106" i="1"/>
  <c r="J105" i="1" s="1"/>
  <c r="J22" i="1"/>
  <c r="L129" i="1"/>
  <c r="L24" i="1" s="1"/>
  <c r="M129" i="1"/>
  <c r="M24" i="1" s="1"/>
  <c r="O129" i="1"/>
  <c r="O24" i="1" s="1"/>
  <c r="P129" i="1"/>
  <c r="P24" i="1" s="1"/>
  <c r="Q129" i="1"/>
  <c r="Q24" i="1" s="1"/>
  <c r="R129" i="1"/>
  <c r="R24" i="1" s="1"/>
  <c r="S129" i="1"/>
  <c r="S24" i="1" s="1"/>
  <c r="T129" i="1"/>
  <c r="T24" i="1" s="1"/>
  <c r="U129" i="1"/>
  <c r="U24" i="1" s="1"/>
  <c r="V129" i="1"/>
  <c r="V24" i="1" s="1"/>
  <c r="W129" i="1"/>
  <c r="W24" i="1" s="1"/>
  <c r="X129" i="1"/>
  <c r="X24" i="1" s="1"/>
  <c r="Y129" i="1"/>
  <c r="Y24" i="1" s="1"/>
  <c r="Z129" i="1"/>
  <c r="Z24" i="1" s="1"/>
  <c r="AA129" i="1"/>
  <c r="AA24" i="1" s="1"/>
  <c r="AB129" i="1"/>
  <c r="AB24" i="1" s="1"/>
  <c r="AD129" i="1"/>
  <c r="AD24" i="1" s="1"/>
  <c r="AF129" i="1"/>
  <c r="AF24" i="1" s="1"/>
  <c r="AH129" i="1"/>
  <c r="AH24" i="1" s="1"/>
  <c r="AJ129" i="1"/>
  <c r="AJ24" i="1" s="1"/>
  <c r="AL129" i="1"/>
  <c r="AL24" i="1" s="1"/>
  <c r="J129" i="1"/>
  <c r="J24" i="1" s="1"/>
  <c r="AJ93" i="1" l="1"/>
  <c r="T93" i="1"/>
  <c r="P93" i="1"/>
  <c r="P47" i="1" s="1"/>
  <c r="P20" i="1" s="1"/>
  <c r="AG19" i="1"/>
  <c r="AH93" i="1"/>
  <c r="AH47" i="1" s="1"/>
  <c r="AH20" i="1" s="1"/>
  <c r="Y93" i="1"/>
  <c r="Y47" i="1" s="1"/>
  <c r="Y20" i="1" s="1"/>
  <c r="U93" i="1"/>
  <c r="U47" i="1" s="1"/>
  <c r="U20" i="1" s="1"/>
  <c r="Q93" i="1"/>
  <c r="Q47" i="1" s="1"/>
  <c r="Q20" i="1" s="1"/>
  <c r="Z93" i="1"/>
  <c r="Z47" i="1" s="1"/>
  <c r="Z20" i="1" s="1"/>
  <c r="S93" i="1"/>
  <c r="S47" i="1" s="1"/>
  <c r="S20" i="1" s="1"/>
  <c r="R93" i="1"/>
  <c r="R47" i="1" s="1"/>
  <c r="R20" i="1" s="1"/>
  <c r="AL93" i="1"/>
  <c r="AL47" i="1" s="1"/>
  <c r="AL20" i="1" s="1"/>
  <c r="AF93" i="1"/>
  <c r="AF47" i="1" s="1"/>
  <c r="AF20" i="1" s="1"/>
  <c r="Q19" i="1"/>
  <c r="AD93" i="1"/>
  <c r="AD47" i="1" s="1"/>
  <c r="AD20" i="1" s="1"/>
  <c r="AA93" i="1"/>
  <c r="AA47" i="1" s="1"/>
  <c r="AA20" i="1" s="1"/>
  <c r="W93" i="1"/>
  <c r="W47" i="1" s="1"/>
  <c r="W20" i="1" s="1"/>
  <c r="V93" i="1"/>
  <c r="V47" i="1" s="1"/>
  <c r="V20" i="1" s="1"/>
  <c r="AB93" i="1"/>
  <c r="AB47" i="1" s="1"/>
  <c r="AB20" i="1" s="1"/>
  <c r="X93" i="1"/>
  <c r="X47" i="1" s="1"/>
  <c r="X20" i="1" s="1"/>
  <c r="O93" i="1"/>
  <c r="O47" i="1" s="1"/>
  <c r="O20" i="1" s="1"/>
  <c r="M93" i="1"/>
  <c r="M47" i="1" s="1"/>
  <c r="M20" i="1" s="1"/>
  <c r="L93" i="1"/>
  <c r="L47" i="1" s="1"/>
  <c r="L20" i="1" s="1"/>
  <c r="J93" i="1"/>
  <c r="J20" i="1" s="1"/>
  <c r="T47" i="1"/>
  <c r="T20" i="1" s="1"/>
  <c r="AJ47" i="1"/>
  <c r="AJ20" i="1" s="1"/>
  <c r="J19" i="1"/>
  <c r="AL19" i="1"/>
  <c r="P19" i="1"/>
  <c r="S19" i="1"/>
  <c r="AD19" i="1"/>
  <c r="R19" i="1"/>
  <c r="Y19" i="1"/>
  <c r="AJ19" i="1"/>
  <c r="AF19" i="1"/>
  <c r="AB19" i="1"/>
  <c r="X19" i="1"/>
  <c r="AK19" i="1"/>
  <c r="AI19" i="1"/>
  <c r="AE19" i="1"/>
  <c r="V19" i="1"/>
  <c r="U19" i="1"/>
  <c r="L19" i="1"/>
  <c r="K19" i="1"/>
  <c r="N19" i="1"/>
  <c r="M19" i="1"/>
  <c r="P18" i="1" l="1"/>
  <c r="Y18" i="1"/>
  <c r="R18" i="1"/>
  <c r="T25" i="1"/>
  <c r="AH25" i="1"/>
  <c r="Q18" i="1"/>
  <c r="T19" i="1"/>
  <c r="T18" i="1" s="1"/>
  <c r="Y25" i="1"/>
  <c r="P25" i="1"/>
  <c r="U18" i="1"/>
  <c r="AA25" i="1"/>
  <c r="AL18" i="1"/>
  <c r="O25" i="1"/>
  <c r="AD25" i="1"/>
  <c r="Z25" i="1"/>
  <c r="W25" i="1"/>
  <c r="AJ25" i="1"/>
  <c r="AF18" i="1"/>
  <c r="AJ18" i="1"/>
  <c r="AF25" i="1"/>
  <c r="AD18" i="1"/>
  <c r="V18" i="1"/>
  <c r="Q25" i="1"/>
  <c r="M18" i="1"/>
  <c r="M25" i="1"/>
  <c r="L18" i="1"/>
  <c r="J25" i="1"/>
  <c r="J18" i="1" s="1"/>
  <c r="AH19" i="1"/>
  <c r="AH18" i="1" s="1"/>
  <c r="AA19" i="1"/>
  <c r="AA18" i="1" s="1"/>
  <c r="Z19" i="1"/>
  <c r="Z18" i="1" s="1"/>
  <c r="X18" i="1"/>
  <c r="AB18" i="1"/>
  <c r="AC19" i="1"/>
  <c r="X25" i="1"/>
  <c r="R25" i="1"/>
  <c r="S25" i="1"/>
  <c r="AL25" i="1"/>
  <c r="O19" i="1"/>
  <c r="O18" i="1" s="1"/>
  <c r="W19" i="1"/>
  <c r="W18" i="1" s="1"/>
  <c r="L25" i="1"/>
  <c r="U25" i="1"/>
  <c r="AB25" i="1"/>
  <c r="V25" i="1"/>
  <c r="S18" i="1"/>
  <c r="AI100" i="1" l="1"/>
  <c r="AI93" i="1" s="1"/>
  <c r="AI47" i="1" s="1"/>
  <c r="AG100" i="1"/>
  <c r="AG93" i="1" s="1"/>
  <c r="AG47" i="1" s="1"/>
  <c r="AE100" i="1"/>
  <c r="AE93" i="1" s="1"/>
  <c r="AE47" i="1" s="1"/>
  <c r="AC100" i="1"/>
  <c r="AC93" i="1" s="1"/>
  <c r="AC47" i="1" s="1"/>
  <c r="AE20" i="1" l="1"/>
  <c r="AC20" i="1"/>
  <c r="AG20" i="1"/>
  <c r="AI20" i="1"/>
  <c r="AI129" i="1"/>
  <c r="AI24" i="1" s="1"/>
  <c r="N129" i="1"/>
  <c r="N24" i="1" s="1"/>
  <c r="AI25" i="1" l="1"/>
  <c r="AI18" i="1"/>
  <c r="K101" i="1" l="1"/>
  <c r="K100" i="1" s="1"/>
  <c r="K93" i="1" s="1"/>
  <c r="N100" i="1"/>
  <c r="N93" i="1" s="1"/>
  <c r="N47" i="1" s="1"/>
  <c r="AK100" i="1"/>
  <c r="AK93" i="1" s="1"/>
  <c r="AK47" i="1" s="1"/>
  <c r="AG129" i="1" l="1"/>
  <c r="AK20" i="1"/>
  <c r="AK129" i="1"/>
  <c r="AK24" i="1" s="1"/>
  <c r="AC129" i="1"/>
  <c r="N20" i="1"/>
  <c r="N18" i="1" s="1"/>
  <c r="N25" i="1"/>
  <c r="AE129" i="1"/>
  <c r="AE24" i="1" l="1"/>
  <c r="AE18" i="1" s="1"/>
  <c r="AE25" i="1"/>
  <c r="AC24" i="1"/>
  <c r="AC18" i="1" s="1"/>
  <c r="AC25" i="1"/>
  <c r="AG24" i="1"/>
  <c r="AG18" i="1" s="1"/>
  <c r="AG25" i="1"/>
  <c r="K129" i="1" l="1"/>
  <c r="K24" i="1" s="1"/>
  <c r="K49" i="1" l="1"/>
  <c r="K48" i="1" s="1"/>
  <c r="K55" i="1" l="1"/>
  <c r="K47" i="1" s="1"/>
  <c r="AK22" i="1" l="1"/>
  <c r="AK18" i="1" s="1"/>
  <c r="AK25" i="1"/>
  <c r="K20" i="1"/>
  <c r="K18" i="1" s="1"/>
  <c r="K25" i="1"/>
</calcChain>
</file>

<file path=xl/sharedStrings.xml><?xml version="1.0" encoding="utf-8"?>
<sst xmlns="http://schemas.openxmlformats.org/spreadsheetml/2006/main" count="2130" uniqueCount="323">
  <si>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</si>
  <si>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</si>
  <si>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</si>
  <si>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</si>
  <si>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</si>
  <si>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Год начала  реализации инвестиционного проекта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</si>
  <si>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</si>
  <si>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</si>
  <si>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</si>
  <si>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 xml:space="preserve">План </t>
  </si>
  <si>
    <t>Приложение  № 3</t>
  </si>
  <si>
    <t>Форма 3. План освоения капитальных вложений по инвестиционным проектам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</si>
  <si>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</si>
  <si>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Текущая стадия реализации инвестиционного проекта  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</si>
  <si>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</si>
  <si>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</si>
  <si>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</si>
  <si>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</si>
  <si>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</si>
  <si>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</si>
  <si>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</si>
  <si>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</si>
  <si>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</si>
  <si>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</si>
  <si>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</si>
  <si>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</si>
  <si>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</si>
  <si>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</si>
  <si>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</si>
  <si>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</si>
  <si>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</si>
  <si>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</si>
  <si>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</si>
  <si>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</si>
  <si>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</si>
  <si>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1</t>
  </si>
  <si>
    <t>1.2</t>
  </si>
  <si>
    <t>1.2.2</t>
  </si>
  <si>
    <t>1.2.2.1</t>
  </si>
  <si>
    <t>1.2.2.2</t>
  </si>
  <si>
    <t>Реконструкция прочих объектов основных средств, всего, в том числе:</t>
  </si>
  <si>
    <t>1.2.3</t>
  </si>
  <si>
    <t>1.2.3.1</t>
  </si>
  <si>
    <t>1.2.3.2</t>
  </si>
  <si>
    <t>1.2.3.3</t>
  </si>
  <si>
    <t>1.2.3.4</t>
  </si>
  <si>
    <t>Модернизация, техническое перевооружение прочих объектов основных средств,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</si>
  <si>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</si>
  <si>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</si>
  <si>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</si>
  <si>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</si>
  <si>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</si>
  <si>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</si>
  <si>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</si>
  <si>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</si>
  <si>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</si>
  <si>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</si>
  <si>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</si>
  <si>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</si>
  <si>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</si>
  <si>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</si>
  <si>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</si>
  <si>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</si>
  <si>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</si>
  <si>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</si>
  <si>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</si>
  <si>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</si>
  <si>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</si>
  <si>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</si>
  <si>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</si>
  <si>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</si>
  <si>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</si>
  <si>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</si>
  <si>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</si>
  <si>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</si>
  <si>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</si>
  <si>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</si>
  <si>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</si>
  <si>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</si>
  <si>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</si>
  <si>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</si>
  <si>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</si>
  <si>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</si>
  <si>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</si>
  <si>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</si>
  <si>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</si>
  <si>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</si>
  <si>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</si>
  <si>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</si>
  <si>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</si>
  <si>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</si>
  <si>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</si>
  <si>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</si>
  <si>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</si>
  <si>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</si>
  <si>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</si>
  <si>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</si>
  <si>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</si>
  <si>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</si>
  <si>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</si>
  <si>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</si>
  <si>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</si>
  <si>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</si>
  <si>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</si>
  <si>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</si>
  <si>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</si>
  <si>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</si>
  <si>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</si>
  <si>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</si>
  <si>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</si>
  <si>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</si>
  <si>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</si>
  <si>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</si>
  <si>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</si>
  <si>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</si>
  <si>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</si>
  <si>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</si>
  <si>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</si>
  <si>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</si>
  <si>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</si>
  <si>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</si>
  <si>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</si>
  <si>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</si>
  <si>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</si>
  <si>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</si>
  <si>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</si>
  <si>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</si>
  <si>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</si>
  <si>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</si>
  <si>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</si>
  <si>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</si>
  <si>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</si>
  <si>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r>
      <t>от «</t>
    </r>
    <r>
      <rPr>
        <u/>
        <sz val="14"/>
        <rFont val="Times New Roman"/>
        <family val="1"/>
        <charset val="204"/>
      </rPr>
      <t>05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>мая</t>
    </r>
    <r>
      <rPr>
        <sz val="14"/>
        <rFont val="Times New Roman"/>
        <family val="1"/>
        <charset val="204"/>
      </rPr>
      <t xml:space="preserve"> 2016 г. №</t>
    </r>
    <r>
      <rPr>
        <u/>
        <sz val="14"/>
        <rFont val="Times New Roman"/>
        <family val="1"/>
        <charset val="204"/>
      </rPr>
      <t>380</t>
    </r>
  </si>
  <si>
    <t xml:space="preserve">
План
</t>
  </si>
  <si>
    <t>29.7</t>
  </si>
  <si>
    <t>29.8</t>
  </si>
  <si>
    <t>Архангельская область</t>
  </si>
  <si>
    <t>П</t>
  </si>
  <si>
    <t>нд</t>
  </si>
  <si>
    <t>Г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</si>
  <si>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2020</t>
    </r>
    <r>
      <rPr>
        <sz val="14"/>
        <rFont val="Times New Roman"/>
        <family val="1"/>
        <charset val="204"/>
      </rPr>
      <t xml:space="preserve"> год</t>
    </r>
  </si>
  <si>
    <t xml:space="preserve">Фактический объем освоения капитальных вложений на 01.01.2020 года, млн рублей 
(без НДС) </t>
  </si>
  <si>
    <t>План на 01.01.2020 года</t>
  </si>
  <si>
    <t>План 
на 01.01.2020 года</t>
  </si>
  <si>
    <t>Предложение по корректировке утвержденного плана 
на 01.01.2020 года</t>
  </si>
  <si>
    <t>Освоение капитальных вложений 2020 года в прогнозных ценах соответствующих лет, млн рублей (без НДС)</t>
  </si>
  <si>
    <t>2021 год</t>
  </si>
  <si>
    <t>2022 год</t>
  </si>
  <si>
    <t>2023 год</t>
  </si>
  <si>
    <t>2024 год</t>
  </si>
  <si>
    <t xml:space="preserve">Реконструкция линий электропередач 0,4 кВ от ТП-950 Северного территориального округа г. Архангельска (КЛ-0,4 кВ - 0,04 км, ВЛ-0,4 кВ - 0,3 км) </t>
  </si>
  <si>
    <t>Реконструкция ВЛ-6 кВ от ОТП-Онега до ТП-Хайнозеро в Онежском район (ВЛ-6 кВ - 7 км)</t>
  </si>
  <si>
    <t>Реконструкция ЛЭП насосной станции р.Онега от ТЭЦ до ул. Козлова в г. Онега (ВЛ-10 кВ - 1,7 км, КЛ-10 кВ - 2х0,185 км)</t>
  </si>
  <si>
    <t xml:space="preserve">Реконструкция линий электропередач 0,4 кВ от ТП-951 Северного территориального округа г. Архангельска (КЛ-0,4 кВ - 0,17 км, ВЛ-0,4 кВ - 0,28 км) </t>
  </si>
  <si>
    <t xml:space="preserve">Реконструкция линий электропередач 0,4 кВ от ТП-952 Северного территориального округа г. Архангельска (КЛ-0,4 кВ - 0,04 км, ВЛ-0,4 кВ - 0,19 км) </t>
  </si>
  <si>
    <t>Реконструкция ВЛ-0,4 кВ ф.3 от ТП-127А в п. Мелентьевский Коношский район (ВЛ-0,4 кВ - 1,326 км)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</si>
  <si>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</si>
  <si>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Реконструкция ВЛ-0,4 кВ в п. Почтовое Холмогорский район (ВЛ-0,4 кВ - 2,55 км)</t>
  </si>
  <si>
    <t>Реконструкция КВЛ-10 кВ п. Мелентьевский Коношский район (ВЛ-10 кВ - 5,365 км, КЛ-10 кВ - 2х0,2 км)</t>
  </si>
  <si>
    <t>Реконструкция ВЛ-0,4 кВ от ТП-436А в п. Фофановский Коношский район (ВЛ-0,4 кВ - 1,045 км)</t>
  </si>
  <si>
    <t>Реконструкция КВЛ-10 кВ от ПС-153 в п. Обозерский Плесецкий район (ВЛ-10 кВ  - 6,633 км, КЛ-10 кВ - 2х0,176 км)</t>
  </si>
  <si>
    <t>Реконструкция ВЛ-0,4 кВ на территории детского лагеря "Буревестник" в с. Федово Плесецкий район (ВЛ-0,4 кВ - 1,07 км)</t>
  </si>
  <si>
    <t>Строительство КВЛ-10 кВ, 2хТП-10/0,4 кВ для электроснабжения д. Почтовое, Холмогорский район (ВЛ-10 кВ - 2,65 км, КЛ-10 кВ - 0,04 км, 0,25 МВА, 0,1 МВА)</t>
  </si>
  <si>
    <t>Реконструкция ВЛ-10 кВ от ПС-116 до КТП-250 кВА в п. Маложма Онежский район (ВЛ-10 кВ - 8,39 км)</t>
  </si>
  <si>
    <t>Реконструкция ВЛ-10 кВ от ОТП-Онега до ТП-Хайнозеро в Онежском район (ВЛ-10 кВ - 1,07 км)</t>
  </si>
  <si>
    <t>Реконструкция ВЛ-10 кВ п. Удимский  Котласский район (ВЛ-10 кВ - 1,42 км)</t>
  </si>
  <si>
    <t>Строительство ВЛ-10 кВ для электроснабжения п. Ломовое, Плесецкий район (ВЛ-10 кВ - 1,1 км)</t>
  </si>
  <si>
    <t>Реконструкция КЛ-6 кВ от ТП-946 до ТП-ПНС Северного территориального округа г. Архангельска (КЛ-6 кВ - 2х1,5 км)</t>
  </si>
  <si>
    <t xml:space="preserve">Реконструкция линий электропередач 0,4 кВ от ТП-970 Северного территориального округа г. Архангельска (ВЛ-0,4 кВ - 0,29 км) </t>
  </si>
  <si>
    <t>Приобретение мини АТС (1 шт)</t>
  </si>
  <si>
    <t>Реконструкция ТП-50п с заменой трансформаторов 2х0,32 МВА на 2х0,63 МВА по ул. Северная, д. 1А, стр. 2 г. Северодвинск (договор ТП №191-25ТП/0618а от 27.06.2018г. с ООО "СеверИнвестГрупп") (дог. тп - 1 шт)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</si>
  <si>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</si>
  <si>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Реконструкция ТП-12п по ул. Октябрьская, д. 15А, стр. 2 в г. Северодвинск (замена трансформаторов 2х0,25 МВА на 2х0,63 МВА)</t>
  </si>
  <si>
    <t>Реконструкция КВЛ-10 кВ ф. 62-05, 62-06 от ПС-62 г. Архангельск (КЛ-10 кВ - 2х0,36 км, ВЛ-10 кВ - 2х1,33 км)</t>
  </si>
  <si>
    <t>Реконструкция КВЛ-6 кВ с. Нёнокса, МО "Северодвинск" (КЛ-6 кВ - 0,82 км, ВЛ-6 кВ - 3,6 км)</t>
  </si>
  <si>
    <t>Реконструкция ВЛ-0,4 кВ п. Белое Озеро, МО "Северодвинск" (ВЛ-0,4 кВ - 3,995 км)</t>
  </si>
  <si>
    <t>Реконструкция КВЛ-10 кВ п. Мирный Коношский район (ВЛ-10 кВ - 3,91 км, КЛ-10 кВ - 2х0,944 км)</t>
  </si>
  <si>
    <t>Реконструкция ВЛ-10 кВ п. Грихнево Котласский район (ВЛ-10 кВ - 0,8 км)</t>
  </si>
  <si>
    <t>Реконструкция КЛ-10 кВ от ТЭЦ-1 ф.36Д г. Северодвинск (КЛ-10 кВ - 2х2,1 км)</t>
  </si>
  <si>
    <t>Реконструкция сетей электроснабжения жилых домов №№50,52 по ул. Партизанская в г. Архангельске (КЛ-0,4 кВ - 2х0,25 км)</t>
  </si>
  <si>
    <t>Реконструкция ВЛ-10 кВ ф.РП55-08 отпайка к КТП-250 кВА СНТ "Масленица" г. Архангельск (ВЛ-10 кВ - 1 км, КЛ-10 кВ - 0,03 км)</t>
  </si>
  <si>
    <t>Реконструкция ВЛ-0,4 кВ в п. Куша Онежский район (ВЛ-0,4 кВ - 1,94 км)</t>
  </si>
  <si>
    <t>Реконструкция ВЛ-10 кВ от ТП-168А "Заречное-повышающий" до ТП-169А "Заречное-понижающий" в п. Самодед, Плесецкий район (ВЛ-10 кВ  - 1,35 км)</t>
  </si>
  <si>
    <t>Реконструкция административного здания по Талажскому шоссе, д. 1, корп. 1 г. Архангельск (усиление существующих фундаментов)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</si>
  <si>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</si>
  <si>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Реконструкция РП-2п г. Северодвинск для обустройства производственной базы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</si>
  <si>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</si>
  <si>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Строительство КВЛ-10 кВ от ПС-10 до РП-55 в Маймаксанском территориальном округе                          г. Архангельск (ВЛ-10 кВ - 5,73 км, КЛ-10 кВ - 2х0,695 км)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</si>
  <si>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</si>
  <si>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Строительство КЛ-10 кВ, ТП-10/0,4 кВ для электроснабжения объекта по пр. Ленина, д. 217, корп. 53 г. Онега, Онежский район (КЛ-10 кВ - 0,185 км, 0,16 МВА)</t>
  </si>
  <si>
    <t>Строительство трансформаторной подстанции взамен устаревшей ТП-926 ул. Мичурина, д. 8, г. Архангельск (2х0,4 МВА)</t>
  </si>
  <si>
    <t>Строительство распределительного пункта взамен устаревшего РП-31 на о. Краснофлотский г. Архангельск (1 шт.)</t>
  </si>
  <si>
    <t>Приобретение бытовки (блок-контейнер) для обустройства производственной базы для обслуживания электрических сетей в МО "Плесецкий муниципальный район" (1 шт)</t>
  </si>
  <si>
    <t>Приобретение бытовки (блок-контейнер) для обустройства производственной базы для обслуживания электрических сетей в МО "Котласский муниципальный район" (1 шт.)</t>
  </si>
  <si>
    <t>Приобретение бытовки (блок-контейнер) для обустройства производственной базы для обслуживания электрических сетей в МО "Холмогорский муниципальный район" (1 шт)</t>
  </si>
  <si>
    <t>Приобретение бортового автомобиля с краном-манипулятором (1 шт)</t>
  </si>
  <si>
    <t>Приобретение экскаватора-погрузчика (1 шт)</t>
  </si>
  <si>
    <t>Приобретение мотобуксировщика (1 шт)</t>
  </si>
  <si>
    <t>Приобретение автогидроподъемника на базе ГАЗ (1 шт)</t>
  </si>
  <si>
    <t>Приобретение автодома на базе КАМАЗ (1 шт)</t>
  </si>
  <si>
    <t>Приобретение автомобиля ГАЗ (3 шт)</t>
  </si>
  <si>
    <t>Приобретение автомобиля УАЗ (8 шт)</t>
  </si>
  <si>
    <t>Приобретение автомобиля Caravella Trendline (1 шт)</t>
  </si>
  <si>
    <t>Приобретение автомобиля CHEVROLET NIVA (2 шт)</t>
  </si>
  <si>
    <t>Приобретение автомобиля LADA Largus (2 шт)</t>
  </si>
  <si>
    <t>Приобретение прицепа для легковых автомобилей (2 шт)</t>
  </si>
  <si>
    <t>Приобретение оргтехники (39 шт)</t>
  </si>
  <si>
    <t>Приобретение программного обеспечения (2 шт)</t>
  </si>
  <si>
    <t>Модернизация сайта</t>
  </si>
  <si>
    <t>Видеонаблюдение</t>
  </si>
  <si>
    <t>Приобретение снегохода (2 шт)</t>
  </si>
  <si>
    <t>К_005</t>
  </si>
  <si>
    <t>К_006</t>
  </si>
  <si>
    <t>К_007</t>
  </si>
  <si>
    <t>К_008</t>
  </si>
  <si>
    <t>К_009</t>
  </si>
  <si>
    <t>К_010</t>
  </si>
  <si>
    <t>К_012</t>
  </si>
  <si>
    <t>К_013</t>
  </si>
  <si>
    <t>К_014</t>
  </si>
  <si>
    <t>К_015</t>
  </si>
  <si>
    <t>К_016</t>
  </si>
  <si>
    <t>К_017</t>
  </si>
  <si>
    <t>К_018</t>
  </si>
  <si>
    <t>К_019</t>
  </si>
  <si>
    <t>К_021</t>
  </si>
  <si>
    <t>К_022</t>
  </si>
  <si>
    <t>К_023</t>
  </si>
  <si>
    <t>К_024</t>
  </si>
  <si>
    <t>К_025</t>
  </si>
  <si>
    <t>К_026</t>
  </si>
  <si>
    <t>К_027</t>
  </si>
  <si>
    <t>К_033</t>
  </si>
  <si>
    <t>К_034</t>
  </si>
  <si>
    <t>К_035</t>
  </si>
  <si>
    <t>К_036</t>
  </si>
  <si>
    <t>К_037</t>
  </si>
  <si>
    <t>К_038</t>
  </si>
  <si>
    <t>К_039</t>
  </si>
  <si>
    <t>К_040</t>
  </si>
  <si>
    <t>К_042</t>
  </si>
  <si>
    <t>К_043</t>
  </si>
  <si>
    <t>К_044</t>
  </si>
  <si>
    <t>К_045</t>
  </si>
  <si>
    <t>К_046</t>
  </si>
  <si>
    <t>К_047</t>
  </si>
  <si>
    <t>К_049</t>
  </si>
  <si>
    <t>К_050</t>
  </si>
  <si>
    <t>К_051</t>
  </si>
  <si>
    <t>К_052</t>
  </si>
  <si>
    <t>К_053</t>
  </si>
  <si>
    <t>К_054</t>
  </si>
  <si>
    <t>К_055</t>
  </si>
  <si>
    <t>К_056</t>
  </si>
  <si>
    <t>К_061</t>
  </si>
  <si>
    <t>К_062</t>
  </si>
  <si>
    <t>К_063</t>
  </si>
  <si>
    <t>К_064</t>
  </si>
  <si>
    <t>К_065</t>
  </si>
  <si>
    <t>К_066</t>
  </si>
  <si>
    <t>К_068</t>
  </si>
  <si>
    <t>К_071</t>
  </si>
  <si>
    <t>К_073</t>
  </si>
  <si>
    <t>К_074</t>
  </si>
  <si>
    <t>К_075</t>
  </si>
  <si>
    <t>К_076</t>
  </si>
  <si>
    <t>К_077</t>
  </si>
  <si>
    <t>К_078</t>
  </si>
  <si>
    <t>К_079</t>
  </si>
  <si>
    <t>К_080</t>
  </si>
  <si>
    <t>К_081</t>
  </si>
  <si>
    <t>К_082</t>
  </si>
  <si>
    <t>К_083</t>
  </si>
  <si>
    <t>К_084</t>
  </si>
  <si>
    <t>К_085</t>
  </si>
  <si>
    <t>К_086</t>
  </si>
  <si>
    <t>К_087</t>
  </si>
  <si>
    <t>К_088</t>
  </si>
  <si>
    <t>К_089</t>
  </si>
  <si>
    <t>К_090</t>
  </si>
  <si>
    <t>К_091</t>
  </si>
  <si>
    <t>К_092</t>
  </si>
  <si>
    <t>К_093</t>
  </si>
  <si>
    <t>К_094</t>
  </si>
  <si>
    <t>К_095</t>
  </si>
  <si>
    <t>К_096</t>
  </si>
  <si>
    <t>К_097</t>
  </si>
  <si>
    <t>К_098</t>
  </si>
  <si>
    <t>К_099</t>
  </si>
  <si>
    <t>F_041</t>
  </si>
  <si>
    <t>F_070</t>
  </si>
  <si>
    <t>К_100</t>
  </si>
  <si>
    <t>Реконструкция ПС-78 в п. Васьково Приморский район (замена трансформатора 1 МВА на 2,5 МВА)</t>
  </si>
  <si>
    <t>Реконструкция ПС-110/10 кВ "Волошка" Коношский район (замена коммутационного аппарата 110 кВ 1СШ)</t>
  </si>
  <si>
    <t>Строительство КВЛ-10 кВ от ПС-74 на о. Бревенник г. Архангельска (ВЛ-10 кВ - 2х2,11 км, ВЛ-10 кВ - 1,31 км, КЛ-10 кВ - 0,15 км)</t>
  </si>
  <si>
    <t>Строительство трансформаторной подстанции взамен устаревшей КТП с. Конево, Плесецкий район (0,16 МВА)</t>
  </si>
  <si>
    <t>Приобретение бурильно-крановой машины (1 шт)</t>
  </si>
  <si>
    <t>Приобретение аэросаней-амфибия (1 шт)</t>
  </si>
  <si>
    <t>Приобретение устройства испытательного (1 шт)</t>
  </si>
  <si>
    <t>Система контроля и управления доступом</t>
  </si>
  <si>
    <t>Реконструкция отпайки ВЛ-10 кВ от ВЛ-10 кВ от ПС-153 в сторону п. Летнеозерский Плесецкий район (ВЛ-10 кВ  - 0,5 км, реклоузер 10 кВ - 1 шт.)</t>
  </si>
  <si>
    <t>Реконструкция КВЛ-0,4 кВ с. Нёнокса, МО "Северодвинск" (КЛ-0,4 кВ - 0,1 км, ВЛ-0,4 кВ - 5,51 км)</t>
  </si>
  <si>
    <t>Реконструкция КВЛ-10 кВ, КРУН-10 кВ п. Белое Озеро, МО "Северодвинск" (КЛ-10 кВ - 2х0,02 км, ВЛ-10 кВ - 8 км, КРУН-1 шт.)</t>
  </si>
  <si>
    <t>Реконструкция КВЛ-10 кВ п. Водогон, МО "Северодвинск" (КЛ-10 кВ - 2х0,04 км, ВЛ-10 кВ - 0,66 км)</t>
  </si>
  <si>
    <t>Установка приборов учета электрической энергии (257 шт)</t>
  </si>
  <si>
    <t>Установка пунктов коммерческого учета 10/6 кВ (28 шт)</t>
  </si>
  <si>
    <t>Установка GSM-модема для включения в АСКУЭ (160 шт.)</t>
  </si>
  <si>
    <t>Строительство Гаража на 4 машиноместа по адресу: г. Архангельск, Талажское шоссе, 1, к. 1</t>
  </si>
  <si>
    <t>Строительство Гаража на 2 машиноместа с техническими помещениями в г. Плесецк</t>
  </si>
  <si>
    <t>Монтаж автоматической системы управления ТП (ПИР)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</si>
  <si>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</si>
  <si>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</si>
  <si>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ВЛ-6 кВ от ПС-152 в п. Река Емца, Плесецкий район (ВЛ-6 кВ  - 6,1 км)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</si>
  <si>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</si>
  <si>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</si>
  <si>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Реконструкция ВЛ-10 кВ в п. Верховский Плесецкий район (ВЛ-10 кВ - 0,65 км)</t>
  </si>
  <si>
    <t>К_029</t>
  </si>
  <si>
    <t>Реконструкция ВЛ-0,4 кВ в п. Верховский Плесецкий район (ВЛ-0,4 кВ - 1 км)</t>
  </si>
  <si>
    <t>К_030</t>
  </si>
  <si>
    <t>Строительство двух трансформаторных подстанций взамен устаревших КТП №1 и КТП №2 п. Верховский, Плесецкий район (0,16 МВА, 0,25 МВА)</t>
  </si>
  <si>
    <t>К_031</t>
  </si>
  <si>
    <t>Модернизация производственной базы по ул. Лермонтова г. Архангельск (обустройство смотровой ямы)</t>
  </si>
  <si>
    <t>Утвержденные плановые значения показателей приведены в соответствии с распоряжением министерства ТЭК и ЖКХ АО от 26.10.2020 г № 790-р.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</si>
</sst>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2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/>
    <xf numFmtId="0" fontId="8" fillId="0" borderId="0" xfId="0" applyFont="1" applyFill="1" applyAlignment="1">
      <alignment horizont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8" fillId="0" borderId="0" xfId="0" applyFont="1" applyFill="1" applyAlignment="1"/>
    <xf numFmtId="1" fontId="9" fillId="0" borderId="0" xfId="0" applyNumberFormat="1" applyFont="1" applyFill="1" applyBorder="1" applyAlignment="1">
      <alignment vertical="top"/>
    </xf>
    <xf numFmtId="0" fontId="2" fillId="0" borderId="1" xfId="2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2" fontId="2" fillId="0" borderId="0" xfId="0" applyNumberFormat="1" applyFont="1"/>
    <xf numFmtId="2" fontId="2" fillId="0" borderId="0" xfId="1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1" fontId="9" fillId="0" borderId="9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60"/>
  <sheetViews>
    <sheetView tabSelected="1" zoomScale="55" zoomScaleNormal="55" workbookViewId="0">
      <selection activeCell="A11" sqref="A11:AM11"/>
    </sheetView>
  </sheetViews>
  <sheetFormatPr defaultRowHeight="15.75" x14ac:dyDescent="0.25"/>
  <cols>
    <col min="1" max="1" width="12.42578125" style="11" customWidth="1"/>
    <col min="2" max="2" width="42.140625" style="11" bestFit="1" customWidth="1"/>
    <col min="3" max="3" width="15.140625" style="42" customWidth="1"/>
    <col min="4" max="4" width="8.7109375" style="11" customWidth="1"/>
    <col min="5" max="5" width="8.28515625" style="11" customWidth="1"/>
    <col min="6" max="6" width="14.85546875" style="11" customWidth="1"/>
    <col min="7" max="7" width="16.42578125" style="11" customWidth="1"/>
    <col min="8" max="8" width="18.28515625" style="11" customWidth="1"/>
    <col min="9" max="10" width="21.7109375" style="11" customWidth="1"/>
    <col min="11" max="11" width="9.5703125" style="11" customWidth="1"/>
    <col min="12" max="12" width="8.5703125" style="10" customWidth="1"/>
    <col min="13" max="13" width="10.85546875" style="10" customWidth="1"/>
    <col min="14" max="14" width="10" style="10" customWidth="1"/>
    <col min="15" max="15" width="10.5703125" style="10" customWidth="1"/>
    <col min="16" max="16" width="8" style="10" customWidth="1"/>
    <col min="17" max="20" width="10.5703125" style="10" customWidth="1"/>
    <col min="21" max="21" width="12.85546875" style="10" customWidth="1"/>
    <col min="22" max="22" width="14.140625" style="10" customWidth="1"/>
    <col min="23" max="23" width="13.42578125" style="10" customWidth="1"/>
    <col min="24" max="24" width="14" style="10" customWidth="1"/>
    <col min="25" max="25" width="15.7109375" style="10" customWidth="1"/>
    <col min="26" max="26" width="17.5703125" style="10" customWidth="1"/>
    <col min="27" max="27" width="16.140625" style="10" customWidth="1"/>
    <col min="28" max="28" width="18.140625" style="10" customWidth="1"/>
    <col min="29" max="38" width="19" style="10" customWidth="1"/>
    <col min="39" max="39" width="22.28515625" style="10" customWidth="1"/>
    <col min="40" max="40" width="8.28515625" style="10" customWidth="1"/>
    <col min="41" max="41" width="11.28515625" style="10" customWidth="1"/>
    <col min="42" max="42" width="8.140625" style="10" customWidth="1"/>
    <col min="43" max="43" width="6.85546875" style="11" customWidth="1"/>
    <col min="44" max="44" width="9.5703125" style="11" customWidth="1"/>
    <col min="45" max="45" width="6.42578125" style="11" customWidth="1"/>
    <col min="46" max="46" width="8.42578125" style="11" customWidth="1"/>
    <col min="47" max="47" width="11.42578125" style="11" customWidth="1"/>
    <col min="48" max="48" width="9" style="11" customWidth="1"/>
    <col min="49" max="49" width="7.7109375" style="11" customWidth="1"/>
    <col min="50" max="50" width="10.28515625" style="11" customWidth="1"/>
    <col min="51" max="51" width="7" style="11" customWidth="1"/>
    <col min="52" max="52" width="7.7109375" style="11" customWidth="1"/>
    <col min="53" max="53" width="10.7109375" style="11" customWidth="1"/>
    <col min="54" max="54" width="8.42578125" style="11" customWidth="1"/>
    <col min="55" max="61" width="8.28515625" style="11" customWidth="1"/>
    <col min="62" max="62" width="9.85546875" style="11" customWidth="1"/>
    <col min="63" max="63" width="7" style="11" customWidth="1"/>
    <col min="64" max="64" width="7.85546875" style="11" customWidth="1"/>
    <col min="65" max="65" width="11" style="11" customWidth="1"/>
    <col min="66" max="66" width="7.7109375" style="11" customWidth="1"/>
    <col min="67" max="67" width="8.85546875" style="11" customWidth="1"/>
    <col min="68" max="16384" width="9.140625" style="11"/>
  </cols>
  <sheetData>
    <row r="1" spans="1:72" ht="18.75" x14ac:dyDescent="0.25">
      <c r="A1" s="10"/>
      <c r="B1" s="10"/>
      <c r="C1" s="40"/>
      <c r="D1" s="10"/>
      <c r="E1" s="10"/>
      <c r="F1" s="10"/>
      <c r="G1" s="10"/>
      <c r="H1" s="10"/>
      <c r="I1" s="10"/>
      <c r="J1" s="10"/>
      <c r="K1" s="10"/>
      <c r="AM1" s="1" t="s">
        <v>10</v>
      </c>
      <c r="AQ1" s="10"/>
      <c r="AR1" s="10"/>
      <c r="AS1" s="10"/>
      <c r="AT1" s="10"/>
      <c r="AU1" s="10"/>
    </row>
    <row r="2" spans="1:72" ht="18.75" x14ac:dyDescent="0.3">
      <c r="A2" s="10"/>
      <c r="B2" s="10"/>
      <c r="C2" s="40"/>
      <c r="D2" s="10"/>
      <c r="E2" s="10"/>
      <c r="F2" s="10"/>
      <c r="G2" s="10"/>
      <c r="H2" s="10"/>
      <c r="I2" s="10"/>
      <c r="J2" s="10"/>
      <c r="K2" s="10"/>
      <c r="AM2" s="2" t="s">
        <v>0</v>
      </c>
      <c r="AQ2" s="10"/>
      <c r="AR2" s="10"/>
      <c r="AS2" s="10"/>
      <c r="AT2" s="10"/>
      <c r="AU2" s="10"/>
    </row>
    <row r="3" spans="1:72" ht="18.75" x14ac:dyDescent="0.3">
      <c r="A3" s="10"/>
      <c r="B3" s="10"/>
      <c r="C3" s="40"/>
      <c r="D3" s="10"/>
      <c r="E3" s="10"/>
      <c r="F3" s="10"/>
      <c r="G3" s="10"/>
      <c r="H3" s="10"/>
      <c r="I3" s="10"/>
      <c r="J3" s="10"/>
      <c r="K3" s="10"/>
      <c r="AL3" s="11"/>
      <c r="AM3" s="2" t="s">
        <v>132</v>
      </c>
      <c r="AQ3" s="10"/>
      <c r="AR3" s="10"/>
      <c r="AS3" s="10"/>
      <c r="AT3" s="10"/>
      <c r="AU3" s="10"/>
    </row>
    <row r="4" spans="1:72" ht="18.75" x14ac:dyDescent="0.3">
      <c r="A4" s="75" t="s">
        <v>11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Q4" s="10"/>
      <c r="AR4" s="10"/>
      <c r="AS4" s="10"/>
      <c r="AT4" s="10"/>
      <c r="AU4" s="10"/>
    </row>
    <row r="5" spans="1:72" ht="18.75" x14ac:dyDescent="0.3">
      <c r="A5" s="12"/>
      <c r="B5" s="12"/>
      <c r="C5" s="4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8"/>
      <c r="AJ5" s="18"/>
      <c r="AK5" s="12"/>
      <c r="AL5" s="12"/>
      <c r="AM5" s="12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</row>
    <row r="6" spans="1:72" ht="18.75" x14ac:dyDescent="0.25">
      <c r="A6" s="80" t="s">
        <v>131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</row>
    <row r="7" spans="1:72" x14ac:dyDescent="0.25">
      <c r="A7" s="81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</row>
    <row r="8" spans="1:72" ht="18.75" x14ac:dyDescent="0.3">
      <c r="A8" s="10"/>
      <c r="B8" s="10"/>
      <c r="C8" s="40"/>
      <c r="D8" s="10"/>
      <c r="E8" s="10"/>
      <c r="F8" s="10"/>
      <c r="G8" s="10"/>
      <c r="H8" s="10"/>
      <c r="I8" s="10"/>
      <c r="J8" s="10"/>
      <c r="K8" s="10"/>
      <c r="AL8" s="2"/>
      <c r="AQ8" s="10"/>
      <c r="AR8" s="10"/>
      <c r="AS8" s="10"/>
      <c r="AT8" s="10"/>
      <c r="AU8" s="10"/>
    </row>
    <row r="9" spans="1:72" ht="18.75" x14ac:dyDescent="0.3">
      <c r="A9" s="59" t="s">
        <v>140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</row>
    <row r="10" spans="1:72" ht="18.75" x14ac:dyDescent="0.3">
      <c r="A10" s="12"/>
      <c r="B10" s="12"/>
      <c r="C10" s="41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8"/>
      <c r="AJ10" s="18"/>
      <c r="AK10" s="12"/>
      <c r="AL10" s="12"/>
      <c r="AM10" s="12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</row>
    <row r="11" spans="1:72" ht="18.75" x14ac:dyDescent="0.3">
      <c r="A11" s="59" t="s">
        <v>322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5">
      <c r="A12" s="60" t="s">
        <v>12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</row>
    <row r="13" spans="1:72" ht="15.75" customHeight="1" x14ac:dyDescent="0.25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16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</row>
    <row r="14" spans="1:72" ht="41.25" customHeight="1" x14ac:dyDescent="0.25">
      <c r="A14" s="67" t="s">
        <v>2</v>
      </c>
      <c r="B14" s="67" t="s">
        <v>3</v>
      </c>
      <c r="C14" s="67" t="s">
        <v>4</v>
      </c>
      <c r="D14" s="79" t="s">
        <v>13</v>
      </c>
      <c r="E14" s="79" t="s">
        <v>5</v>
      </c>
      <c r="F14" s="67" t="s">
        <v>14</v>
      </c>
      <c r="G14" s="67"/>
      <c r="H14" s="77" t="s">
        <v>15</v>
      </c>
      <c r="I14" s="77"/>
      <c r="J14" s="69" t="s">
        <v>141</v>
      </c>
      <c r="K14" s="64" t="s">
        <v>16</v>
      </c>
      <c r="L14" s="65"/>
      <c r="M14" s="65"/>
      <c r="N14" s="65"/>
      <c r="O14" s="65"/>
      <c r="P14" s="65"/>
      <c r="Q14" s="65"/>
      <c r="R14" s="65"/>
      <c r="S14" s="65"/>
      <c r="T14" s="66"/>
      <c r="U14" s="64" t="s">
        <v>17</v>
      </c>
      <c r="V14" s="65"/>
      <c r="W14" s="65"/>
      <c r="X14" s="65"/>
      <c r="Y14" s="65"/>
      <c r="Z14" s="66"/>
      <c r="AA14" s="71" t="s">
        <v>145</v>
      </c>
      <c r="AB14" s="72"/>
      <c r="AC14" s="64" t="s">
        <v>18</v>
      </c>
      <c r="AD14" s="65"/>
      <c r="AE14" s="65"/>
      <c r="AF14" s="65"/>
      <c r="AG14" s="65"/>
      <c r="AH14" s="65"/>
      <c r="AI14" s="65"/>
      <c r="AJ14" s="65"/>
      <c r="AK14" s="65"/>
      <c r="AL14" s="65"/>
      <c r="AM14" s="61" t="s">
        <v>19</v>
      </c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</row>
    <row r="15" spans="1:72" ht="73.5" customHeight="1" x14ac:dyDescent="0.25">
      <c r="A15" s="67"/>
      <c r="B15" s="67"/>
      <c r="C15" s="67"/>
      <c r="D15" s="79"/>
      <c r="E15" s="79"/>
      <c r="F15" s="67"/>
      <c r="G15" s="67"/>
      <c r="H15" s="77"/>
      <c r="I15" s="77"/>
      <c r="J15" s="78"/>
      <c r="K15" s="64" t="s">
        <v>6</v>
      </c>
      <c r="L15" s="65"/>
      <c r="M15" s="65"/>
      <c r="N15" s="65"/>
      <c r="O15" s="66"/>
      <c r="P15" s="64" t="s">
        <v>20</v>
      </c>
      <c r="Q15" s="65"/>
      <c r="R15" s="65"/>
      <c r="S15" s="65"/>
      <c r="T15" s="66"/>
      <c r="U15" s="67" t="s">
        <v>142</v>
      </c>
      <c r="V15" s="67"/>
      <c r="W15" s="64" t="s">
        <v>143</v>
      </c>
      <c r="X15" s="66"/>
      <c r="Y15" s="67" t="s">
        <v>144</v>
      </c>
      <c r="Z15" s="67"/>
      <c r="AA15" s="73"/>
      <c r="AB15" s="74"/>
      <c r="AC15" s="68" t="s">
        <v>146</v>
      </c>
      <c r="AD15" s="68"/>
      <c r="AE15" s="68" t="s">
        <v>147</v>
      </c>
      <c r="AF15" s="68"/>
      <c r="AG15" s="68" t="s">
        <v>148</v>
      </c>
      <c r="AH15" s="68"/>
      <c r="AI15" s="68" t="s">
        <v>149</v>
      </c>
      <c r="AJ15" s="68"/>
      <c r="AK15" s="61" t="s">
        <v>8</v>
      </c>
      <c r="AL15" s="69" t="s">
        <v>21</v>
      </c>
      <c r="AM15" s="62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</row>
    <row r="16" spans="1:72" ht="180.75" customHeight="1" x14ac:dyDescent="0.25">
      <c r="A16" s="67"/>
      <c r="B16" s="67"/>
      <c r="C16" s="67"/>
      <c r="D16" s="79"/>
      <c r="E16" s="79"/>
      <c r="F16" s="8" t="s">
        <v>6</v>
      </c>
      <c r="G16" s="8" t="s">
        <v>7</v>
      </c>
      <c r="H16" s="9" t="s">
        <v>9</v>
      </c>
      <c r="I16" s="9" t="s">
        <v>7</v>
      </c>
      <c r="J16" s="70"/>
      <c r="K16" s="54" t="s">
        <v>22</v>
      </c>
      <c r="L16" s="54" t="s">
        <v>23</v>
      </c>
      <c r="M16" s="54" t="s">
        <v>24</v>
      </c>
      <c r="N16" s="17" t="s">
        <v>25</v>
      </c>
      <c r="O16" s="17" t="s">
        <v>26</v>
      </c>
      <c r="P16" s="5" t="s">
        <v>22</v>
      </c>
      <c r="Q16" s="5" t="s">
        <v>23</v>
      </c>
      <c r="R16" s="5" t="s">
        <v>24</v>
      </c>
      <c r="S16" s="17" t="s">
        <v>25</v>
      </c>
      <c r="T16" s="17" t="s">
        <v>26</v>
      </c>
      <c r="U16" s="55" t="s">
        <v>27</v>
      </c>
      <c r="V16" s="5" t="s">
        <v>28</v>
      </c>
      <c r="W16" s="5" t="s">
        <v>27</v>
      </c>
      <c r="X16" s="5" t="s">
        <v>28</v>
      </c>
      <c r="Y16" s="5" t="s">
        <v>27</v>
      </c>
      <c r="Z16" s="5" t="s">
        <v>28</v>
      </c>
      <c r="AA16" s="6" t="s">
        <v>133</v>
      </c>
      <c r="AB16" s="52" t="s">
        <v>20</v>
      </c>
      <c r="AC16" s="20" t="s">
        <v>133</v>
      </c>
      <c r="AD16" s="52" t="s">
        <v>20</v>
      </c>
      <c r="AE16" s="20" t="s">
        <v>133</v>
      </c>
      <c r="AF16" s="52" t="s">
        <v>20</v>
      </c>
      <c r="AG16" s="20" t="s">
        <v>133</v>
      </c>
      <c r="AH16" s="52" t="s">
        <v>20</v>
      </c>
      <c r="AI16" s="20" t="s">
        <v>133</v>
      </c>
      <c r="AJ16" s="52" t="s">
        <v>20</v>
      </c>
      <c r="AK16" s="63"/>
      <c r="AL16" s="70"/>
      <c r="AM16" s="63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</row>
    <row r="17" spans="1:67" x14ac:dyDescent="0.25">
      <c r="A17" s="6">
        <v>1</v>
      </c>
      <c r="B17" s="6">
        <v>2</v>
      </c>
      <c r="C17" s="38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W17" s="6">
        <v>23</v>
      </c>
      <c r="X17" s="6">
        <v>24</v>
      </c>
      <c r="Y17" s="6">
        <v>25</v>
      </c>
      <c r="Z17" s="6">
        <v>26</v>
      </c>
      <c r="AA17" s="6">
        <v>27</v>
      </c>
      <c r="AB17" s="6">
        <v>28</v>
      </c>
      <c r="AC17" s="7" t="s">
        <v>29</v>
      </c>
      <c r="AD17" s="7" t="s">
        <v>30</v>
      </c>
      <c r="AE17" s="7" t="s">
        <v>31</v>
      </c>
      <c r="AF17" s="7" t="s">
        <v>32</v>
      </c>
      <c r="AG17" s="7" t="s">
        <v>33</v>
      </c>
      <c r="AH17" s="7" t="s">
        <v>34</v>
      </c>
      <c r="AI17" s="7" t="s">
        <v>134</v>
      </c>
      <c r="AJ17" s="7" t="s">
        <v>135</v>
      </c>
      <c r="AK17" s="19">
        <v>30</v>
      </c>
      <c r="AL17" s="19">
        <v>31</v>
      </c>
      <c r="AM17" s="6">
        <v>32</v>
      </c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</row>
    <row r="18" spans="1:67" ht="31.5" x14ac:dyDescent="0.25">
      <c r="A18" s="21" t="s">
        <v>47</v>
      </c>
      <c r="B18" s="22" t="s">
        <v>48</v>
      </c>
      <c r="C18" s="43" t="s">
        <v>139</v>
      </c>
      <c r="D18" s="45" t="s">
        <v>138</v>
      </c>
      <c r="E18" s="45" t="s">
        <v>138</v>
      </c>
      <c r="F18" s="45" t="s">
        <v>138</v>
      </c>
      <c r="G18" s="25" t="s">
        <v>138</v>
      </c>
      <c r="H18" s="39" t="s">
        <v>138</v>
      </c>
      <c r="I18" s="25" t="s">
        <v>138</v>
      </c>
      <c r="J18" s="51">
        <f>J25</f>
        <v>0</v>
      </c>
      <c r="K18" s="48">
        <f t="shared" ref="K18:AL18" si="0">K19+K20+K22+K24</f>
        <v>435.86864000000003</v>
      </c>
      <c r="L18" s="48">
        <f t="shared" si="0"/>
        <v>10.069759999999999</v>
      </c>
      <c r="M18" s="48">
        <f t="shared" si="0"/>
        <v>300.96362000000005</v>
      </c>
      <c r="N18" s="48">
        <f t="shared" si="0"/>
        <v>45.79251</v>
      </c>
      <c r="O18" s="48">
        <f t="shared" si="0"/>
        <v>79.042750000000012</v>
      </c>
      <c r="P18" s="39">
        <f t="shared" si="0"/>
        <v>0</v>
      </c>
      <c r="Q18" s="39">
        <f t="shared" si="0"/>
        <v>0</v>
      </c>
      <c r="R18" s="39">
        <f t="shared" si="0"/>
        <v>0</v>
      </c>
      <c r="S18" s="39">
        <f t="shared" si="0"/>
        <v>0</v>
      </c>
      <c r="T18" s="39">
        <f t="shared" si="0"/>
        <v>0</v>
      </c>
      <c r="U18" s="48">
        <f t="shared" si="0"/>
        <v>59.913389999999993</v>
      </c>
      <c r="V18" s="48">
        <f t="shared" si="0"/>
        <v>441.87297300000006</v>
      </c>
      <c r="W18" s="48">
        <f t="shared" si="0"/>
        <v>59.913389999999993</v>
      </c>
      <c r="X18" s="48">
        <f t="shared" si="0"/>
        <v>441.87297300000006</v>
      </c>
      <c r="Y18" s="39">
        <f t="shared" si="0"/>
        <v>0</v>
      </c>
      <c r="Z18" s="39">
        <f t="shared" si="0"/>
        <v>0</v>
      </c>
      <c r="AA18" s="48">
        <f t="shared" si="0"/>
        <v>6.0050000000000008</v>
      </c>
      <c r="AB18" s="39">
        <f t="shared" si="0"/>
        <v>0</v>
      </c>
      <c r="AC18" s="48">
        <f t="shared" si="0"/>
        <v>78.952279999999988</v>
      </c>
      <c r="AD18" s="39">
        <f t="shared" si="0"/>
        <v>0</v>
      </c>
      <c r="AE18" s="48">
        <f t="shared" si="0"/>
        <v>108.81846999999999</v>
      </c>
      <c r="AF18" s="39">
        <f t="shared" si="0"/>
        <v>0</v>
      </c>
      <c r="AG18" s="48">
        <f t="shared" si="0"/>
        <v>118.79459999999999</v>
      </c>
      <c r="AH18" s="39">
        <f t="shared" si="0"/>
        <v>0</v>
      </c>
      <c r="AI18" s="48">
        <f t="shared" si="0"/>
        <v>129.310013</v>
      </c>
      <c r="AJ18" s="39">
        <f t="shared" si="0"/>
        <v>0</v>
      </c>
      <c r="AK18" s="48">
        <f t="shared" si="0"/>
        <v>435.86797300000006</v>
      </c>
      <c r="AL18" s="39">
        <f t="shared" si="0"/>
        <v>0</v>
      </c>
      <c r="AM18" s="25" t="s">
        <v>138</v>
      </c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</row>
    <row r="19" spans="1:67" ht="31.5" x14ac:dyDescent="0.25">
      <c r="A19" s="21" t="s">
        <v>49</v>
      </c>
      <c r="B19" s="22" t="s">
        <v>50</v>
      </c>
      <c r="C19" s="43" t="s">
        <v>139</v>
      </c>
      <c r="D19" s="45" t="s">
        <v>138</v>
      </c>
      <c r="E19" s="45" t="s">
        <v>138</v>
      </c>
      <c r="F19" s="45" t="s">
        <v>138</v>
      </c>
      <c r="G19" s="25" t="s">
        <v>138</v>
      </c>
      <c r="H19" s="39" t="s">
        <v>138</v>
      </c>
      <c r="I19" s="25" t="s">
        <v>138</v>
      </c>
      <c r="J19" s="39">
        <f>J26</f>
        <v>0</v>
      </c>
      <c r="K19" s="48">
        <f t="shared" ref="K19:AL19" si="1">K26</f>
        <v>1.7212900000000002</v>
      </c>
      <c r="L19" s="48">
        <f t="shared" si="1"/>
        <v>0</v>
      </c>
      <c r="M19" s="48">
        <f t="shared" si="1"/>
        <v>0.40192</v>
      </c>
      <c r="N19" s="48">
        <f t="shared" si="1"/>
        <v>1.2394000000000001</v>
      </c>
      <c r="O19" s="48">
        <f t="shared" si="1"/>
        <v>7.9969999999999999E-2</v>
      </c>
      <c r="P19" s="39">
        <f t="shared" si="1"/>
        <v>0</v>
      </c>
      <c r="Q19" s="39">
        <f t="shared" si="1"/>
        <v>0</v>
      </c>
      <c r="R19" s="39">
        <f t="shared" si="1"/>
        <v>0</v>
      </c>
      <c r="S19" s="39">
        <f t="shared" si="1"/>
        <v>0</v>
      </c>
      <c r="T19" s="39">
        <f t="shared" si="1"/>
        <v>0</v>
      </c>
      <c r="U19" s="48">
        <f t="shared" si="1"/>
        <v>0.16164000000000001</v>
      </c>
      <c r="V19" s="48">
        <f t="shared" si="1"/>
        <v>1.72129</v>
      </c>
      <c r="W19" s="48">
        <f t="shared" si="1"/>
        <v>0.16164000000000001</v>
      </c>
      <c r="X19" s="48">
        <f t="shared" si="1"/>
        <v>1.72129</v>
      </c>
      <c r="Y19" s="39">
        <f t="shared" si="1"/>
        <v>0</v>
      </c>
      <c r="Z19" s="39">
        <f t="shared" si="1"/>
        <v>0</v>
      </c>
      <c r="AA19" s="39">
        <f t="shared" si="1"/>
        <v>0</v>
      </c>
      <c r="AB19" s="39">
        <f t="shared" si="1"/>
        <v>0</v>
      </c>
      <c r="AC19" s="48">
        <f t="shared" si="1"/>
        <v>1.72129</v>
      </c>
      <c r="AD19" s="39">
        <f t="shared" si="1"/>
        <v>0</v>
      </c>
      <c r="AE19" s="39">
        <f t="shared" si="1"/>
        <v>0</v>
      </c>
      <c r="AF19" s="39">
        <f t="shared" si="1"/>
        <v>0</v>
      </c>
      <c r="AG19" s="39">
        <f t="shared" si="1"/>
        <v>0</v>
      </c>
      <c r="AH19" s="39">
        <f t="shared" si="1"/>
        <v>0</v>
      </c>
      <c r="AI19" s="39">
        <f t="shared" si="1"/>
        <v>0</v>
      </c>
      <c r="AJ19" s="39">
        <f t="shared" si="1"/>
        <v>0</v>
      </c>
      <c r="AK19" s="48">
        <f t="shared" si="1"/>
        <v>1.72129</v>
      </c>
      <c r="AL19" s="39">
        <f t="shared" si="1"/>
        <v>0</v>
      </c>
      <c r="AM19" s="25" t="s">
        <v>138</v>
      </c>
    </row>
    <row r="20" spans="1:67" ht="31.5" x14ac:dyDescent="0.25">
      <c r="A20" s="21" t="s">
        <v>51</v>
      </c>
      <c r="B20" s="22" t="s">
        <v>52</v>
      </c>
      <c r="C20" s="43" t="s">
        <v>139</v>
      </c>
      <c r="D20" s="45" t="s">
        <v>138</v>
      </c>
      <c r="E20" s="45" t="s">
        <v>138</v>
      </c>
      <c r="F20" s="45" t="s">
        <v>138</v>
      </c>
      <c r="G20" s="25" t="s">
        <v>138</v>
      </c>
      <c r="H20" s="39" t="s">
        <v>138</v>
      </c>
      <c r="I20" s="25" t="s">
        <v>138</v>
      </c>
      <c r="J20" s="39">
        <f>J47</f>
        <v>0</v>
      </c>
      <c r="K20" s="48">
        <f t="shared" ref="K20:AL20" si="2">K47</f>
        <v>240.24912</v>
      </c>
      <c r="L20" s="48">
        <f t="shared" si="2"/>
        <v>5.367659999999999</v>
      </c>
      <c r="M20" s="48">
        <f t="shared" si="2"/>
        <v>198.48258000000004</v>
      </c>
      <c r="N20" s="48">
        <f t="shared" si="2"/>
        <v>28.41113</v>
      </c>
      <c r="O20" s="48">
        <f t="shared" si="2"/>
        <v>7.987750000000001</v>
      </c>
      <c r="P20" s="39">
        <f t="shared" si="2"/>
        <v>0</v>
      </c>
      <c r="Q20" s="39">
        <f t="shared" si="2"/>
        <v>0</v>
      </c>
      <c r="R20" s="39">
        <f t="shared" si="2"/>
        <v>0</v>
      </c>
      <c r="S20" s="39">
        <f t="shared" si="2"/>
        <v>0</v>
      </c>
      <c r="T20" s="39">
        <f t="shared" si="2"/>
        <v>0</v>
      </c>
      <c r="U20" s="48">
        <f t="shared" si="2"/>
        <v>33.542639999999992</v>
      </c>
      <c r="V20" s="48">
        <f t="shared" si="2"/>
        <v>241.80902300000005</v>
      </c>
      <c r="W20" s="48">
        <f t="shared" si="2"/>
        <v>33.542639999999992</v>
      </c>
      <c r="X20" s="48">
        <f t="shared" si="2"/>
        <v>241.80902300000005</v>
      </c>
      <c r="Y20" s="39">
        <f t="shared" si="2"/>
        <v>0</v>
      </c>
      <c r="Z20" s="39">
        <f t="shared" si="2"/>
        <v>0</v>
      </c>
      <c r="AA20" s="39">
        <f t="shared" si="2"/>
        <v>1.56</v>
      </c>
      <c r="AB20" s="39">
        <f t="shared" si="2"/>
        <v>0</v>
      </c>
      <c r="AC20" s="48">
        <f t="shared" si="2"/>
        <v>53.760409999999993</v>
      </c>
      <c r="AD20" s="39">
        <f t="shared" si="2"/>
        <v>0</v>
      </c>
      <c r="AE20" s="48">
        <f t="shared" si="2"/>
        <v>54.013169999999995</v>
      </c>
      <c r="AF20" s="39">
        <f t="shared" si="2"/>
        <v>0</v>
      </c>
      <c r="AG20" s="48">
        <f t="shared" si="2"/>
        <v>56.37778999999999</v>
      </c>
      <c r="AH20" s="39">
        <f t="shared" si="2"/>
        <v>0</v>
      </c>
      <c r="AI20" s="48">
        <f t="shared" si="2"/>
        <v>76.097652999999994</v>
      </c>
      <c r="AJ20" s="39">
        <f t="shared" si="2"/>
        <v>0</v>
      </c>
      <c r="AK20" s="48">
        <f t="shared" si="2"/>
        <v>240.24902300000005</v>
      </c>
      <c r="AL20" s="39">
        <f t="shared" si="2"/>
        <v>0</v>
      </c>
      <c r="AM20" s="25" t="s">
        <v>138</v>
      </c>
    </row>
    <row r="21" spans="1:67" ht="78.75" x14ac:dyDescent="0.25">
      <c r="A21" s="21" t="s">
        <v>53</v>
      </c>
      <c r="B21" s="23" t="s">
        <v>54</v>
      </c>
      <c r="C21" s="43" t="s">
        <v>139</v>
      </c>
      <c r="D21" s="45" t="s">
        <v>138</v>
      </c>
      <c r="E21" s="45" t="s">
        <v>138</v>
      </c>
      <c r="F21" s="45" t="s">
        <v>138</v>
      </c>
      <c r="G21" s="25" t="s">
        <v>138</v>
      </c>
      <c r="H21" s="39" t="s">
        <v>138</v>
      </c>
      <c r="I21" s="25" t="s">
        <v>138</v>
      </c>
      <c r="J21" s="39" t="s">
        <v>138</v>
      </c>
      <c r="K21" s="39" t="s">
        <v>138</v>
      </c>
      <c r="L21" s="39" t="s">
        <v>138</v>
      </c>
      <c r="M21" s="39" t="s">
        <v>138</v>
      </c>
      <c r="N21" s="39" t="s">
        <v>138</v>
      </c>
      <c r="O21" s="39" t="s">
        <v>138</v>
      </c>
      <c r="P21" s="39" t="s">
        <v>138</v>
      </c>
      <c r="Q21" s="39" t="s">
        <v>138</v>
      </c>
      <c r="R21" s="39" t="s">
        <v>138</v>
      </c>
      <c r="S21" s="39" t="s">
        <v>138</v>
      </c>
      <c r="T21" s="39" t="s">
        <v>138</v>
      </c>
      <c r="U21" s="39" t="s">
        <v>138</v>
      </c>
      <c r="V21" s="39" t="s">
        <v>138</v>
      </c>
      <c r="W21" s="39" t="s">
        <v>138</v>
      </c>
      <c r="X21" s="39" t="s">
        <v>138</v>
      </c>
      <c r="Y21" s="39" t="s">
        <v>138</v>
      </c>
      <c r="Z21" s="39" t="s">
        <v>138</v>
      </c>
      <c r="AA21" s="39" t="s">
        <v>138</v>
      </c>
      <c r="AB21" s="39" t="s">
        <v>138</v>
      </c>
      <c r="AC21" s="39" t="s">
        <v>138</v>
      </c>
      <c r="AD21" s="39" t="s">
        <v>138</v>
      </c>
      <c r="AE21" s="39" t="s">
        <v>138</v>
      </c>
      <c r="AF21" s="39" t="s">
        <v>138</v>
      </c>
      <c r="AG21" s="39" t="s">
        <v>138</v>
      </c>
      <c r="AH21" s="39" t="s">
        <v>138</v>
      </c>
      <c r="AI21" s="39" t="s">
        <v>138</v>
      </c>
      <c r="AJ21" s="39" t="s">
        <v>138</v>
      </c>
      <c r="AK21" s="39" t="s">
        <v>138</v>
      </c>
      <c r="AL21" s="39" t="s">
        <v>138</v>
      </c>
      <c r="AM21" s="39" t="s">
        <v>138</v>
      </c>
    </row>
    <row r="22" spans="1:67" ht="31.5" x14ac:dyDescent="0.25">
      <c r="A22" s="21" t="s">
        <v>55</v>
      </c>
      <c r="B22" s="22" t="s">
        <v>56</v>
      </c>
      <c r="C22" s="43" t="s">
        <v>139</v>
      </c>
      <c r="D22" s="45" t="s">
        <v>138</v>
      </c>
      <c r="E22" s="45" t="s">
        <v>138</v>
      </c>
      <c r="F22" s="45" t="s">
        <v>138</v>
      </c>
      <c r="G22" s="25" t="s">
        <v>138</v>
      </c>
      <c r="H22" s="39" t="s">
        <v>138</v>
      </c>
      <c r="I22" s="25" t="s">
        <v>138</v>
      </c>
      <c r="J22" s="53">
        <f t="shared" ref="J22:AL22" si="3">J115</f>
        <v>0</v>
      </c>
      <c r="K22" s="48">
        <f t="shared" si="3"/>
        <v>100.64669000000001</v>
      </c>
      <c r="L22" s="48">
        <f t="shared" si="3"/>
        <v>3.7531599999999994</v>
      </c>
      <c r="M22" s="48">
        <f t="shared" si="3"/>
        <v>77.534319999999994</v>
      </c>
      <c r="N22" s="48">
        <f t="shared" si="3"/>
        <v>16.14198</v>
      </c>
      <c r="O22" s="48">
        <f t="shared" si="3"/>
        <v>3.2172300000000007</v>
      </c>
      <c r="P22" s="39">
        <f t="shared" si="3"/>
        <v>0</v>
      </c>
      <c r="Q22" s="39">
        <f t="shared" si="3"/>
        <v>0</v>
      </c>
      <c r="R22" s="39">
        <f t="shared" si="3"/>
        <v>0</v>
      </c>
      <c r="S22" s="39">
        <f t="shared" si="3"/>
        <v>0</v>
      </c>
      <c r="T22" s="39">
        <f t="shared" si="3"/>
        <v>0</v>
      </c>
      <c r="U22" s="48">
        <f t="shared" si="3"/>
        <v>18.105159999999998</v>
      </c>
      <c r="V22" s="48">
        <f t="shared" si="3"/>
        <v>105.09108999999999</v>
      </c>
      <c r="W22" s="48">
        <f t="shared" si="3"/>
        <v>18.105159999999998</v>
      </c>
      <c r="X22" s="48">
        <f t="shared" si="3"/>
        <v>105.09108999999999</v>
      </c>
      <c r="Y22" s="39">
        <f t="shared" si="3"/>
        <v>0</v>
      </c>
      <c r="Z22" s="39">
        <f t="shared" si="3"/>
        <v>0</v>
      </c>
      <c r="AA22" s="48">
        <f t="shared" si="3"/>
        <v>4.4450000000000003</v>
      </c>
      <c r="AB22" s="39">
        <f t="shared" si="3"/>
        <v>0</v>
      </c>
      <c r="AC22" s="48">
        <f t="shared" si="3"/>
        <v>15.170499999999999</v>
      </c>
      <c r="AD22" s="39">
        <f t="shared" si="3"/>
        <v>0</v>
      </c>
      <c r="AE22" s="48">
        <f t="shared" si="3"/>
        <v>22.62</v>
      </c>
      <c r="AF22" s="39">
        <f t="shared" si="3"/>
        <v>0</v>
      </c>
      <c r="AG22" s="48">
        <f t="shared" si="3"/>
        <v>33.582679999999996</v>
      </c>
      <c r="AH22" s="39">
        <f t="shared" si="3"/>
        <v>0</v>
      </c>
      <c r="AI22" s="48">
        <f t="shared" si="3"/>
        <v>29.2803</v>
      </c>
      <c r="AJ22" s="39">
        <f t="shared" si="3"/>
        <v>0</v>
      </c>
      <c r="AK22" s="48">
        <f t="shared" si="3"/>
        <v>100.64608999999999</v>
      </c>
      <c r="AL22" s="39">
        <f t="shared" si="3"/>
        <v>0</v>
      </c>
      <c r="AM22" s="25" t="s">
        <v>138</v>
      </c>
    </row>
    <row r="23" spans="1:67" ht="47.25" x14ac:dyDescent="0.25">
      <c r="A23" s="21" t="s">
        <v>57</v>
      </c>
      <c r="B23" s="22" t="s">
        <v>58</v>
      </c>
      <c r="C23" s="43" t="s">
        <v>139</v>
      </c>
      <c r="D23" s="45" t="s">
        <v>138</v>
      </c>
      <c r="E23" s="45" t="s">
        <v>138</v>
      </c>
      <c r="F23" s="45" t="s">
        <v>138</v>
      </c>
      <c r="G23" s="25" t="s">
        <v>138</v>
      </c>
      <c r="H23" s="39" t="s">
        <v>138</v>
      </c>
      <c r="I23" s="25" t="s">
        <v>138</v>
      </c>
      <c r="J23" s="39" t="s">
        <v>138</v>
      </c>
      <c r="K23" s="39" t="s">
        <v>138</v>
      </c>
      <c r="L23" s="39" t="s">
        <v>138</v>
      </c>
      <c r="M23" s="39" t="s">
        <v>138</v>
      </c>
      <c r="N23" s="39" t="s">
        <v>138</v>
      </c>
      <c r="O23" s="39" t="s">
        <v>138</v>
      </c>
      <c r="P23" s="39" t="s">
        <v>138</v>
      </c>
      <c r="Q23" s="39" t="s">
        <v>138</v>
      </c>
      <c r="R23" s="39" t="s">
        <v>138</v>
      </c>
      <c r="S23" s="39" t="s">
        <v>138</v>
      </c>
      <c r="T23" s="39" t="s">
        <v>138</v>
      </c>
      <c r="U23" s="39" t="s">
        <v>138</v>
      </c>
      <c r="V23" s="39" t="s">
        <v>138</v>
      </c>
      <c r="W23" s="39" t="s">
        <v>138</v>
      </c>
      <c r="X23" s="39" t="s">
        <v>138</v>
      </c>
      <c r="Y23" s="39" t="s">
        <v>138</v>
      </c>
      <c r="Z23" s="39" t="s">
        <v>138</v>
      </c>
      <c r="AA23" s="39" t="s">
        <v>138</v>
      </c>
      <c r="AB23" s="39" t="s">
        <v>138</v>
      </c>
      <c r="AC23" s="39" t="s">
        <v>138</v>
      </c>
      <c r="AD23" s="39" t="s">
        <v>138</v>
      </c>
      <c r="AE23" s="39" t="s">
        <v>138</v>
      </c>
      <c r="AF23" s="39" t="s">
        <v>138</v>
      </c>
      <c r="AG23" s="39" t="s">
        <v>138</v>
      </c>
      <c r="AH23" s="39" t="s">
        <v>138</v>
      </c>
      <c r="AI23" s="39" t="s">
        <v>138</v>
      </c>
      <c r="AJ23" s="39" t="s">
        <v>138</v>
      </c>
      <c r="AK23" s="39" t="s">
        <v>138</v>
      </c>
      <c r="AL23" s="39" t="s">
        <v>138</v>
      </c>
      <c r="AM23" s="39" t="s">
        <v>138</v>
      </c>
    </row>
    <row r="24" spans="1:67" ht="31.5" x14ac:dyDescent="0.25">
      <c r="A24" s="21" t="s">
        <v>59</v>
      </c>
      <c r="B24" s="23" t="s">
        <v>60</v>
      </c>
      <c r="C24" s="43" t="s">
        <v>139</v>
      </c>
      <c r="D24" s="45" t="s">
        <v>138</v>
      </c>
      <c r="E24" s="45" t="s">
        <v>138</v>
      </c>
      <c r="F24" s="45" t="s">
        <v>138</v>
      </c>
      <c r="G24" s="25" t="s">
        <v>138</v>
      </c>
      <c r="H24" s="39" t="s">
        <v>138</v>
      </c>
      <c r="I24" s="25" t="s">
        <v>138</v>
      </c>
      <c r="J24" s="39">
        <f t="shared" ref="J24:AL24" si="4">J129</f>
        <v>0</v>
      </c>
      <c r="K24" s="48">
        <f t="shared" si="4"/>
        <v>93.251539999999991</v>
      </c>
      <c r="L24" s="48">
        <f t="shared" si="4"/>
        <v>0.94893999999999989</v>
      </c>
      <c r="M24" s="48">
        <f t="shared" si="4"/>
        <v>24.544800000000002</v>
      </c>
      <c r="N24" s="39">
        <f t="shared" si="4"/>
        <v>0</v>
      </c>
      <c r="O24" s="48">
        <f t="shared" si="4"/>
        <v>67.757800000000003</v>
      </c>
      <c r="P24" s="39">
        <f t="shared" si="4"/>
        <v>0</v>
      </c>
      <c r="Q24" s="39">
        <f t="shared" si="4"/>
        <v>0</v>
      </c>
      <c r="R24" s="39">
        <f t="shared" si="4"/>
        <v>0</v>
      </c>
      <c r="S24" s="39">
        <f t="shared" si="4"/>
        <v>0</v>
      </c>
      <c r="T24" s="39">
        <f t="shared" si="4"/>
        <v>0</v>
      </c>
      <c r="U24" s="48">
        <f t="shared" si="4"/>
        <v>8.1039500000000011</v>
      </c>
      <c r="V24" s="48">
        <f t="shared" si="4"/>
        <v>93.251570000000001</v>
      </c>
      <c r="W24" s="48">
        <f t="shared" si="4"/>
        <v>8.1039500000000011</v>
      </c>
      <c r="X24" s="48">
        <f t="shared" si="4"/>
        <v>93.251570000000001</v>
      </c>
      <c r="Y24" s="39">
        <f t="shared" si="4"/>
        <v>0</v>
      </c>
      <c r="Z24" s="39">
        <f t="shared" si="4"/>
        <v>0</v>
      </c>
      <c r="AA24" s="39">
        <f t="shared" si="4"/>
        <v>0</v>
      </c>
      <c r="AB24" s="39">
        <f t="shared" si="4"/>
        <v>0</v>
      </c>
      <c r="AC24" s="48">
        <f t="shared" si="4"/>
        <v>8.3000799999999995</v>
      </c>
      <c r="AD24" s="39">
        <f t="shared" si="4"/>
        <v>0</v>
      </c>
      <c r="AE24" s="48">
        <f t="shared" si="4"/>
        <v>32.185300000000005</v>
      </c>
      <c r="AF24" s="39">
        <f t="shared" si="4"/>
        <v>0</v>
      </c>
      <c r="AG24" s="48">
        <f t="shared" si="4"/>
        <v>28.834129999999998</v>
      </c>
      <c r="AH24" s="39">
        <f t="shared" si="4"/>
        <v>0</v>
      </c>
      <c r="AI24" s="48">
        <f t="shared" si="4"/>
        <v>23.932059999999996</v>
      </c>
      <c r="AJ24" s="39">
        <f t="shared" si="4"/>
        <v>0</v>
      </c>
      <c r="AK24" s="48">
        <f t="shared" si="4"/>
        <v>93.251570000000001</v>
      </c>
      <c r="AL24" s="39">
        <f t="shared" si="4"/>
        <v>0</v>
      </c>
      <c r="AM24" s="25" t="s">
        <v>138</v>
      </c>
    </row>
    <row r="25" spans="1:67" x14ac:dyDescent="0.25">
      <c r="A25" s="21" t="s">
        <v>35</v>
      </c>
      <c r="B25" s="22" t="s">
        <v>136</v>
      </c>
      <c r="C25" s="43" t="s">
        <v>139</v>
      </c>
      <c r="D25" s="45" t="s">
        <v>138</v>
      </c>
      <c r="E25" s="45" t="s">
        <v>138</v>
      </c>
      <c r="F25" s="45" t="s">
        <v>138</v>
      </c>
      <c r="G25" s="25" t="s">
        <v>138</v>
      </c>
      <c r="H25" s="39" t="s">
        <v>138</v>
      </c>
      <c r="I25" s="25" t="s">
        <v>138</v>
      </c>
      <c r="J25" s="53">
        <f t="shared" ref="J25:AL25" si="5">J26+J47+J115+J129</f>
        <v>0</v>
      </c>
      <c r="K25" s="48">
        <f t="shared" si="5"/>
        <v>435.86864000000003</v>
      </c>
      <c r="L25" s="48">
        <f t="shared" si="5"/>
        <v>10.069759999999999</v>
      </c>
      <c r="M25" s="48">
        <f t="shared" si="5"/>
        <v>300.96362000000005</v>
      </c>
      <c r="N25" s="48">
        <f t="shared" si="5"/>
        <v>45.79251</v>
      </c>
      <c r="O25" s="48">
        <f t="shared" si="5"/>
        <v>79.042750000000012</v>
      </c>
      <c r="P25" s="39">
        <f t="shared" si="5"/>
        <v>0</v>
      </c>
      <c r="Q25" s="39">
        <f t="shared" si="5"/>
        <v>0</v>
      </c>
      <c r="R25" s="39">
        <f t="shared" si="5"/>
        <v>0</v>
      </c>
      <c r="S25" s="39">
        <f t="shared" si="5"/>
        <v>0</v>
      </c>
      <c r="T25" s="39">
        <f t="shared" si="5"/>
        <v>0</v>
      </c>
      <c r="U25" s="48">
        <f t="shared" si="5"/>
        <v>59.913389999999993</v>
      </c>
      <c r="V25" s="48">
        <f t="shared" si="5"/>
        <v>441.87297300000006</v>
      </c>
      <c r="W25" s="48">
        <f t="shared" si="5"/>
        <v>59.913389999999993</v>
      </c>
      <c r="X25" s="48">
        <f t="shared" si="5"/>
        <v>441.87297300000006</v>
      </c>
      <c r="Y25" s="39">
        <f t="shared" si="5"/>
        <v>0</v>
      </c>
      <c r="Z25" s="39">
        <f t="shared" si="5"/>
        <v>0</v>
      </c>
      <c r="AA25" s="48">
        <f t="shared" si="5"/>
        <v>6.0050000000000008</v>
      </c>
      <c r="AB25" s="39">
        <f t="shared" si="5"/>
        <v>0</v>
      </c>
      <c r="AC25" s="48">
        <f t="shared" si="5"/>
        <v>78.952279999999988</v>
      </c>
      <c r="AD25" s="39">
        <f t="shared" si="5"/>
        <v>0</v>
      </c>
      <c r="AE25" s="48">
        <f t="shared" si="5"/>
        <v>108.81846999999999</v>
      </c>
      <c r="AF25" s="39">
        <f t="shared" si="5"/>
        <v>0</v>
      </c>
      <c r="AG25" s="48">
        <f t="shared" si="5"/>
        <v>118.79459999999999</v>
      </c>
      <c r="AH25" s="39">
        <f t="shared" si="5"/>
        <v>0</v>
      </c>
      <c r="AI25" s="48">
        <f t="shared" si="5"/>
        <v>129.310013</v>
      </c>
      <c r="AJ25" s="39">
        <f t="shared" si="5"/>
        <v>0</v>
      </c>
      <c r="AK25" s="48">
        <f t="shared" si="5"/>
        <v>435.86797300000006</v>
      </c>
      <c r="AL25" s="39">
        <f t="shared" si="5"/>
        <v>0</v>
      </c>
      <c r="AM25" s="25" t="s">
        <v>138</v>
      </c>
    </row>
    <row r="26" spans="1:67" ht="31.5" x14ac:dyDescent="0.25">
      <c r="A26" s="21" t="s">
        <v>61</v>
      </c>
      <c r="B26" s="22" t="s">
        <v>62</v>
      </c>
      <c r="C26" s="43" t="s">
        <v>139</v>
      </c>
      <c r="D26" s="45" t="s">
        <v>138</v>
      </c>
      <c r="E26" s="45" t="s">
        <v>138</v>
      </c>
      <c r="F26" s="45" t="s">
        <v>138</v>
      </c>
      <c r="G26" s="25" t="s">
        <v>138</v>
      </c>
      <c r="H26" s="39" t="s">
        <v>138</v>
      </c>
      <c r="I26" s="25" t="s">
        <v>138</v>
      </c>
      <c r="J26" s="39">
        <f>J43</f>
        <v>0</v>
      </c>
      <c r="K26" s="48">
        <f t="shared" ref="K26:AL26" si="6">K43</f>
        <v>1.7212900000000002</v>
      </c>
      <c r="L26" s="57">
        <f t="shared" si="6"/>
        <v>0</v>
      </c>
      <c r="M26" s="48">
        <f t="shared" si="6"/>
        <v>0.40192</v>
      </c>
      <c r="N26" s="48">
        <f t="shared" si="6"/>
        <v>1.2394000000000001</v>
      </c>
      <c r="O26" s="48">
        <f t="shared" si="6"/>
        <v>7.9969999999999999E-2</v>
      </c>
      <c r="P26" s="57">
        <f t="shared" si="6"/>
        <v>0</v>
      </c>
      <c r="Q26" s="57">
        <f t="shared" si="6"/>
        <v>0</v>
      </c>
      <c r="R26" s="57">
        <f t="shared" si="6"/>
        <v>0</v>
      </c>
      <c r="S26" s="57">
        <f t="shared" si="6"/>
        <v>0</v>
      </c>
      <c r="T26" s="57">
        <f t="shared" si="6"/>
        <v>0</v>
      </c>
      <c r="U26" s="48">
        <f t="shared" si="6"/>
        <v>0.16164000000000001</v>
      </c>
      <c r="V26" s="48">
        <f t="shared" si="6"/>
        <v>1.72129</v>
      </c>
      <c r="W26" s="48">
        <f t="shared" si="6"/>
        <v>0.16164000000000001</v>
      </c>
      <c r="X26" s="48">
        <f t="shared" si="6"/>
        <v>1.72129</v>
      </c>
      <c r="Y26" s="57">
        <f t="shared" si="6"/>
        <v>0</v>
      </c>
      <c r="Z26" s="57">
        <f t="shared" si="6"/>
        <v>0</v>
      </c>
      <c r="AA26" s="57">
        <f t="shared" si="6"/>
        <v>0</v>
      </c>
      <c r="AB26" s="57">
        <f t="shared" si="6"/>
        <v>0</v>
      </c>
      <c r="AC26" s="48">
        <f t="shared" si="6"/>
        <v>1.72129</v>
      </c>
      <c r="AD26" s="57">
        <f t="shared" si="6"/>
        <v>0</v>
      </c>
      <c r="AE26" s="57">
        <f t="shared" si="6"/>
        <v>0</v>
      </c>
      <c r="AF26" s="57">
        <f t="shared" si="6"/>
        <v>0</v>
      </c>
      <c r="AG26" s="57">
        <f t="shared" si="6"/>
        <v>0</v>
      </c>
      <c r="AH26" s="57">
        <f t="shared" si="6"/>
        <v>0</v>
      </c>
      <c r="AI26" s="57">
        <f t="shared" si="6"/>
        <v>0</v>
      </c>
      <c r="AJ26" s="57">
        <f t="shared" si="6"/>
        <v>0</v>
      </c>
      <c r="AK26" s="48">
        <f t="shared" si="6"/>
        <v>1.72129</v>
      </c>
      <c r="AL26" s="57">
        <f t="shared" si="6"/>
        <v>0</v>
      </c>
      <c r="AM26" s="25" t="s">
        <v>138</v>
      </c>
    </row>
    <row r="27" spans="1:67" ht="47.25" x14ac:dyDescent="0.25">
      <c r="A27" s="21" t="s">
        <v>63</v>
      </c>
      <c r="B27" s="22" t="s">
        <v>64</v>
      </c>
      <c r="C27" s="43" t="s">
        <v>139</v>
      </c>
      <c r="D27" s="45" t="s">
        <v>138</v>
      </c>
      <c r="E27" s="45" t="s">
        <v>138</v>
      </c>
      <c r="F27" s="45" t="s">
        <v>138</v>
      </c>
      <c r="G27" s="25" t="s">
        <v>138</v>
      </c>
      <c r="H27" s="39" t="s">
        <v>138</v>
      </c>
      <c r="I27" s="25" t="s">
        <v>138</v>
      </c>
      <c r="J27" s="39" t="str">
        <f>J29</f>
        <v>нд</v>
      </c>
      <c r="K27" s="48" t="str">
        <f t="shared" ref="K27:AL27" si="7">K29</f>
        <v>нд</v>
      </c>
      <c r="L27" s="48" t="str">
        <f t="shared" si="7"/>
        <v>нд</v>
      </c>
      <c r="M27" s="48" t="str">
        <f t="shared" si="7"/>
        <v>нд</v>
      </c>
      <c r="N27" s="39" t="str">
        <f t="shared" si="7"/>
        <v>нд</v>
      </c>
      <c r="O27" s="48" t="str">
        <f t="shared" si="7"/>
        <v>нд</v>
      </c>
      <c r="P27" s="39" t="str">
        <f t="shared" si="7"/>
        <v>нд</v>
      </c>
      <c r="Q27" s="39" t="str">
        <f t="shared" si="7"/>
        <v>нд</v>
      </c>
      <c r="R27" s="39" t="str">
        <f t="shared" si="7"/>
        <v>нд</v>
      </c>
      <c r="S27" s="39" t="str">
        <f t="shared" si="7"/>
        <v>нд</v>
      </c>
      <c r="T27" s="39" t="str">
        <f t="shared" si="7"/>
        <v>нд</v>
      </c>
      <c r="U27" s="48" t="str">
        <f t="shared" si="7"/>
        <v>нд</v>
      </c>
      <c r="V27" s="48" t="str">
        <f t="shared" si="7"/>
        <v>нд</v>
      </c>
      <c r="W27" s="48" t="str">
        <f t="shared" si="7"/>
        <v>нд</v>
      </c>
      <c r="X27" s="48" t="str">
        <f t="shared" si="7"/>
        <v>нд</v>
      </c>
      <c r="Y27" s="39" t="str">
        <f t="shared" si="7"/>
        <v>нд</v>
      </c>
      <c r="Z27" s="39" t="str">
        <f t="shared" si="7"/>
        <v>нд</v>
      </c>
      <c r="AA27" s="39" t="str">
        <f t="shared" si="7"/>
        <v>нд</v>
      </c>
      <c r="AB27" s="39" t="str">
        <f t="shared" si="7"/>
        <v>нд</v>
      </c>
      <c r="AC27" s="48" t="str">
        <f t="shared" si="7"/>
        <v>нд</v>
      </c>
      <c r="AD27" s="39" t="str">
        <f t="shared" si="7"/>
        <v>нд</v>
      </c>
      <c r="AE27" s="39" t="str">
        <f t="shared" si="7"/>
        <v>нд</v>
      </c>
      <c r="AF27" s="39" t="str">
        <f t="shared" si="7"/>
        <v>нд</v>
      </c>
      <c r="AG27" s="39" t="str">
        <f t="shared" si="7"/>
        <v>нд</v>
      </c>
      <c r="AH27" s="39" t="str">
        <f t="shared" si="7"/>
        <v>нд</v>
      </c>
      <c r="AI27" s="39" t="str">
        <f t="shared" si="7"/>
        <v>нд</v>
      </c>
      <c r="AJ27" s="39" t="str">
        <f t="shared" si="7"/>
        <v>нд</v>
      </c>
      <c r="AK27" s="48" t="str">
        <f t="shared" si="7"/>
        <v>нд</v>
      </c>
      <c r="AL27" s="39" t="str">
        <f t="shared" si="7"/>
        <v>нд</v>
      </c>
      <c r="AM27" s="39" t="s">
        <v>138</v>
      </c>
    </row>
    <row r="28" spans="1:67" ht="78.75" x14ac:dyDescent="0.25">
      <c r="A28" s="21" t="s">
        <v>65</v>
      </c>
      <c r="B28" s="22" t="s">
        <v>66</v>
      </c>
      <c r="C28" s="43" t="s">
        <v>139</v>
      </c>
      <c r="D28" s="45" t="s">
        <v>138</v>
      </c>
      <c r="E28" s="45" t="s">
        <v>138</v>
      </c>
      <c r="F28" s="45" t="s">
        <v>138</v>
      </c>
      <c r="G28" s="25" t="s">
        <v>138</v>
      </c>
      <c r="H28" s="39" t="s">
        <v>138</v>
      </c>
      <c r="I28" s="25" t="s">
        <v>138</v>
      </c>
      <c r="J28" s="39" t="s">
        <v>138</v>
      </c>
      <c r="K28" s="39" t="s">
        <v>138</v>
      </c>
      <c r="L28" s="39" t="s">
        <v>138</v>
      </c>
      <c r="M28" s="39" t="s">
        <v>138</v>
      </c>
      <c r="N28" s="39" t="s">
        <v>138</v>
      </c>
      <c r="O28" s="39" t="s">
        <v>138</v>
      </c>
      <c r="P28" s="39" t="s">
        <v>138</v>
      </c>
      <c r="Q28" s="39" t="s">
        <v>138</v>
      </c>
      <c r="R28" s="39" t="s">
        <v>138</v>
      </c>
      <c r="S28" s="39" t="s">
        <v>138</v>
      </c>
      <c r="T28" s="39" t="s">
        <v>138</v>
      </c>
      <c r="U28" s="39" t="s">
        <v>138</v>
      </c>
      <c r="V28" s="39" t="s">
        <v>138</v>
      </c>
      <c r="W28" s="39" t="s">
        <v>138</v>
      </c>
      <c r="X28" s="39" t="s">
        <v>138</v>
      </c>
      <c r="Y28" s="39" t="s">
        <v>138</v>
      </c>
      <c r="Z28" s="39" t="s">
        <v>138</v>
      </c>
      <c r="AA28" s="39" t="s">
        <v>138</v>
      </c>
      <c r="AB28" s="39" t="s">
        <v>138</v>
      </c>
      <c r="AC28" s="39" t="s">
        <v>138</v>
      </c>
      <c r="AD28" s="39" t="s">
        <v>138</v>
      </c>
      <c r="AE28" s="39" t="s">
        <v>138</v>
      </c>
      <c r="AF28" s="39" t="s">
        <v>138</v>
      </c>
      <c r="AG28" s="39" t="s">
        <v>138</v>
      </c>
      <c r="AH28" s="39" t="s">
        <v>138</v>
      </c>
      <c r="AI28" s="39" t="s">
        <v>138</v>
      </c>
      <c r="AJ28" s="39" t="s">
        <v>138</v>
      </c>
      <c r="AK28" s="39" t="s">
        <v>138</v>
      </c>
      <c r="AL28" s="39" t="s">
        <v>138</v>
      </c>
      <c r="AM28" s="39" t="s">
        <v>138</v>
      </c>
    </row>
    <row r="29" spans="1:67" ht="78.75" x14ac:dyDescent="0.25">
      <c r="A29" s="21" t="s">
        <v>67</v>
      </c>
      <c r="B29" s="22" t="s">
        <v>68</v>
      </c>
      <c r="C29" s="43" t="s">
        <v>139</v>
      </c>
      <c r="D29" s="45" t="s">
        <v>138</v>
      </c>
      <c r="E29" s="45" t="s">
        <v>138</v>
      </c>
      <c r="F29" s="45" t="s">
        <v>138</v>
      </c>
      <c r="G29" s="25" t="s">
        <v>138</v>
      </c>
      <c r="H29" s="39" t="s">
        <v>138</v>
      </c>
      <c r="I29" s="25" t="s">
        <v>138</v>
      </c>
      <c r="J29" s="57" t="s">
        <v>138</v>
      </c>
      <c r="K29" s="57" t="s">
        <v>138</v>
      </c>
      <c r="L29" s="57" t="s">
        <v>138</v>
      </c>
      <c r="M29" s="57" t="s">
        <v>138</v>
      </c>
      <c r="N29" s="57" t="s">
        <v>138</v>
      </c>
      <c r="O29" s="57" t="s">
        <v>138</v>
      </c>
      <c r="P29" s="57" t="s">
        <v>138</v>
      </c>
      <c r="Q29" s="57" t="s">
        <v>138</v>
      </c>
      <c r="R29" s="57" t="s">
        <v>138</v>
      </c>
      <c r="S29" s="57" t="s">
        <v>138</v>
      </c>
      <c r="T29" s="57" t="s">
        <v>138</v>
      </c>
      <c r="U29" s="57" t="s">
        <v>138</v>
      </c>
      <c r="V29" s="57" t="s">
        <v>138</v>
      </c>
      <c r="W29" s="57" t="s">
        <v>138</v>
      </c>
      <c r="X29" s="57" t="s">
        <v>138</v>
      </c>
      <c r="Y29" s="57" t="s">
        <v>138</v>
      </c>
      <c r="Z29" s="57" t="s">
        <v>138</v>
      </c>
      <c r="AA29" s="57" t="s">
        <v>138</v>
      </c>
      <c r="AB29" s="57" t="s">
        <v>138</v>
      </c>
      <c r="AC29" s="57" t="s">
        <v>138</v>
      </c>
      <c r="AD29" s="57" t="s">
        <v>138</v>
      </c>
      <c r="AE29" s="57" t="s">
        <v>138</v>
      </c>
      <c r="AF29" s="57" t="s">
        <v>138</v>
      </c>
      <c r="AG29" s="57" t="s">
        <v>138</v>
      </c>
      <c r="AH29" s="57" t="s">
        <v>138</v>
      </c>
      <c r="AI29" s="57" t="s">
        <v>138</v>
      </c>
      <c r="AJ29" s="57" t="s">
        <v>138</v>
      </c>
      <c r="AK29" s="57" t="s">
        <v>138</v>
      </c>
      <c r="AL29" s="57" t="s">
        <v>138</v>
      </c>
      <c r="AM29" s="25" t="s">
        <v>138</v>
      </c>
    </row>
    <row r="30" spans="1:67" ht="63" x14ac:dyDescent="0.25">
      <c r="A30" s="21" t="s">
        <v>69</v>
      </c>
      <c r="B30" s="22" t="s">
        <v>70</v>
      </c>
      <c r="C30" s="43" t="s">
        <v>139</v>
      </c>
      <c r="D30" s="46" t="s">
        <v>138</v>
      </c>
      <c r="E30" s="46" t="s">
        <v>138</v>
      </c>
      <c r="F30" s="46" t="s">
        <v>138</v>
      </c>
      <c r="G30" s="25" t="s">
        <v>138</v>
      </c>
      <c r="H30" s="39" t="s">
        <v>138</v>
      </c>
      <c r="I30" s="25" t="s">
        <v>138</v>
      </c>
      <c r="J30" s="39" t="s">
        <v>138</v>
      </c>
      <c r="K30" s="39" t="s">
        <v>138</v>
      </c>
      <c r="L30" s="39" t="s">
        <v>138</v>
      </c>
      <c r="M30" s="39" t="s">
        <v>138</v>
      </c>
      <c r="N30" s="39" t="s">
        <v>138</v>
      </c>
      <c r="O30" s="39" t="s">
        <v>138</v>
      </c>
      <c r="P30" s="39" t="s">
        <v>138</v>
      </c>
      <c r="Q30" s="39" t="s">
        <v>138</v>
      </c>
      <c r="R30" s="39" t="s">
        <v>138</v>
      </c>
      <c r="S30" s="39" t="s">
        <v>138</v>
      </c>
      <c r="T30" s="39" t="s">
        <v>138</v>
      </c>
      <c r="U30" s="39" t="s">
        <v>138</v>
      </c>
      <c r="V30" s="39" t="s">
        <v>138</v>
      </c>
      <c r="W30" s="39" t="s">
        <v>138</v>
      </c>
      <c r="X30" s="39" t="s">
        <v>138</v>
      </c>
      <c r="Y30" s="39" t="s">
        <v>138</v>
      </c>
      <c r="Z30" s="39" t="s">
        <v>138</v>
      </c>
      <c r="AA30" s="39" t="s">
        <v>138</v>
      </c>
      <c r="AB30" s="39" t="s">
        <v>138</v>
      </c>
      <c r="AC30" s="39" t="s">
        <v>138</v>
      </c>
      <c r="AD30" s="39" t="s">
        <v>138</v>
      </c>
      <c r="AE30" s="39" t="s">
        <v>138</v>
      </c>
      <c r="AF30" s="39" t="s">
        <v>138</v>
      </c>
      <c r="AG30" s="39" t="s">
        <v>138</v>
      </c>
      <c r="AH30" s="39" t="s">
        <v>138</v>
      </c>
      <c r="AI30" s="39" t="s">
        <v>138</v>
      </c>
      <c r="AJ30" s="39" t="s">
        <v>138</v>
      </c>
      <c r="AK30" s="39" t="s">
        <v>138</v>
      </c>
      <c r="AL30" s="39" t="s">
        <v>138</v>
      </c>
      <c r="AM30" s="39" t="s">
        <v>138</v>
      </c>
    </row>
    <row r="31" spans="1:67" ht="47.25" x14ac:dyDescent="0.25">
      <c r="A31" s="21" t="s">
        <v>71</v>
      </c>
      <c r="B31" s="22" t="s">
        <v>72</v>
      </c>
      <c r="C31" s="43" t="s">
        <v>139</v>
      </c>
      <c r="D31" s="46" t="s">
        <v>138</v>
      </c>
      <c r="E31" s="46" t="s">
        <v>138</v>
      </c>
      <c r="F31" s="46" t="s">
        <v>138</v>
      </c>
      <c r="G31" s="25" t="s">
        <v>138</v>
      </c>
      <c r="H31" s="39" t="s">
        <v>138</v>
      </c>
      <c r="I31" s="25" t="s">
        <v>138</v>
      </c>
      <c r="J31" s="39" t="s">
        <v>138</v>
      </c>
      <c r="K31" s="39" t="s">
        <v>138</v>
      </c>
      <c r="L31" s="39" t="s">
        <v>138</v>
      </c>
      <c r="M31" s="39" t="s">
        <v>138</v>
      </c>
      <c r="N31" s="39" t="s">
        <v>138</v>
      </c>
      <c r="O31" s="39" t="s">
        <v>138</v>
      </c>
      <c r="P31" s="39" t="s">
        <v>138</v>
      </c>
      <c r="Q31" s="39" t="s">
        <v>138</v>
      </c>
      <c r="R31" s="39" t="s">
        <v>138</v>
      </c>
      <c r="S31" s="39" t="s">
        <v>138</v>
      </c>
      <c r="T31" s="39" t="s">
        <v>138</v>
      </c>
      <c r="U31" s="39" t="s">
        <v>138</v>
      </c>
      <c r="V31" s="39" t="s">
        <v>138</v>
      </c>
      <c r="W31" s="39" t="s">
        <v>138</v>
      </c>
      <c r="X31" s="39" t="s">
        <v>138</v>
      </c>
      <c r="Y31" s="39" t="s">
        <v>138</v>
      </c>
      <c r="Z31" s="39" t="s">
        <v>138</v>
      </c>
      <c r="AA31" s="39" t="s">
        <v>138</v>
      </c>
      <c r="AB31" s="39" t="s">
        <v>138</v>
      </c>
      <c r="AC31" s="39" t="s">
        <v>138</v>
      </c>
      <c r="AD31" s="39" t="s">
        <v>138</v>
      </c>
      <c r="AE31" s="39" t="s">
        <v>138</v>
      </c>
      <c r="AF31" s="39" t="s">
        <v>138</v>
      </c>
      <c r="AG31" s="39" t="s">
        <v>138</v>
      </c>
      <c r="AH31" s="39" t="s">
        <v>138</v>
      </c>
      <c r="AI31" s="39" t="s">
        <v>138</v>
      </c>
      <c r="AJ31" s="39" t="s">
        <v>138</v>
      </c>
      <c r="AK31" s="39" t="s">
        <v>138</v>
      </c>
      <c r="AL31" s="39" t="s">
        <v>138</v>
      </c>
      <c r="AM31" s="39" t="s">
        <v>138</v>
      </c>
    </row>
    <row r="32" spans="1:67" ht="78.75" x14ac:dyDescent="0.25">
      <c r="A32" s="21" t="s">
        <v>73</v>
      </c>
      <c r="B32" s="22" t="s">
        <v>74</v>
      </c>
      <c r="C32" s="43" t="s">
        <v>139</v>
      </c>
      <c r="D32" s="46" t="s">
        <v>138</v>
      </c>
      <c r="E32" s="46" t="s">
        <v>138</v>
      </c>
      <c r="F32" s="46" t="s">
        <v>138</v>
      </c>
      <c r="G32" s="25" t="s">
        <v>138</v>
      </c>
      <c r="H32" s="39" t="s">
        <v>138</v>
      </c>
      <c r="I32" s="25" t="s">
        <v>138</v>
      </c>
      <c r="J32" s="39" t="s">
        <v>138</v>
      </c>
      <c r="K32" s="39" t="s">
        <v>138</v>
      </c>
      <c r="L32" s="39" t="s">
        <v>138</v>
      </c>
      <c r="M32" s="39" t="s">
        <v>138</v>
      </c>
      <c r="N32" s="39" t="s">
        <v>138</v>
      </c>
      <c r="O32" s="39" t="s">
        <v>138</v>
      </c>
      <c r="P32" s="39" t="s">
        <v>138</v>
      </c>
      <c r="Q32" s="39" t="s">
        <v>138</v>
      </c>
      <c r="R32" s="39" t="s">
        <v>138</v>
      </c>
      <c r="S32" s="39" t="s">
        <v>138</v>
      </c>
      <c r="T32" s="39" t="s">
        <v>138</v>
      </c>
      <c r="U32" s="39" t="s">
        <v>138</v>
      </c>
      <c r="V32" s="39" t="s">
        <v>138</v>
      </c>
      <c r="W32" s="39" t="s">
        <v>138</v>
      </c>
      <c r="X32" s="39" t="s">
        <v>138</v>
      </c>
      <c r="Y32" s="39" t="s">
        <v>138</v>
      </c>
      <c r="Z32" s="39" t="s">
        <v>138</v>
      </c>
      <c r="AA32" s="39" t="s">
        <v>138</v>
      </c>
      <c r="AB32" s="39" t="s">
        <v>138</v>
      </c>
      <c r="AC32" s="39" t="s">
        <v>138</v>
      </c>
      <c r="AD32" s="39" t="s">
        <v>138</v>
      </c>
      <c r="AE32" s="39" t="s">
        <v>138</v>
      </c>
      <c r="AF32" s="39" t="s">
        <v>138</v>
      </c>
      <c r="AG32" s="39" t="s">
        <v>138</v>
      </c>
      <c r="AH32" s="39" t="s">
        <v>138</v>
      </c>
      <c r="AI32" s="39" t="s">
        <v>138</v>
      </c>
      <c r="AJ32" s="39" t="s">
        <v>138</v>
      </c>
      <c r="AK32" s="39" t="s">
        <v>138</v>
      </c>
      <c r="AL32" s="39" t="s">
        <v>138</v>
      </c>
      <c r="AM32" s="39" t="s">
        <v>138</v>
      </c>
    </row>
    <row r="33" spans="1:39" ht="47.25" x14ac:dyDescent="0.25">
      <c r="A33" s="21" t="s">
        <v>75</v>
      </c>
      <c r="B33" s="22" t="s">
        <v>76</v>
      </c>
      <c r="C33" s="43" t="s">
        <v>139</v>
      </c>
      <c r="D33" s="46" t="s">
        <v>138</v>
      </c>
      <c r="E33" s="46" t="s">
        <v>138</v>
      </c>
      <c r="F33" s="46" t="s">
        <v>138</v>
      </c>
      <c r="G33" s="25" t="s">
        <v>138</v>
      </c>
      <c r="H33" s="39" t="s">
        <v>138</v>
      </c>
      <c r="I33" s="25" t="s">
        <v>138</v>
      </c>
      <c r="J33" s="39" t="s">
        <v>138</v>
      </c>
      <c r="K33" s="39" t="s">
        <v>138</v>
      </c>
      <c r="L33" s="39" t="s">
        <v>138</v>
      </c>
      <c r="M33" s="39" t="s">
        <v>138</v>
      </c>
      <c r="N33" s="39" t="s">
        <v>138</v>
      </c>
      <c r="O33" s="39" t="s">
        <v>138</v>
      </c>
      <c r="P33" s="39" t="s">
        <v>138</v>
      </c>
      <c r="Q33" s="39" t="s">
        <v>138</v>
      </c>
      <c r="R33" s="39" t="s">
        <v>138</v>
      </c>
      <c r="S33" s="39" t="s">
        <v>138</v>
      </c>
      <c r="T33" s="39" t="s">
        <v>138</v>
      </c>
      <c r="U33" s="39" t="s">
        <v>138</v>
      </c>
      <c r="V33" s="39" t="s">
        <v>138</v>
      </c>
      <c r="W33" s="39" t="s">
        <v>138</v>
      </c>
      <c r="X33" s="39" t="s">
        <v>138</v>
      </c>
      <c r="Y33" s="39" t="s">
        <v>138</v>
      </c>
      <c r="Z33" s="39" t="s">
        <v>138</v>
      </c>
      <c r="AA33" s="39" t="s">
        <v>138</v>
      </c>
      <c r="AB33" s="39" t="s">
        <v>138</v>
      </c>
      <c r="AC33" s="39" t="s">
        <v>138</v>
      </c>
      <c r="AD33" s="39" t="s">
        <v>138</v>
      </c>
      <c r="AE33" s="39" t="s">
        <v>138</v>
      </c>
      <c r="AF33" s="39" t="s">
        <v>138</v>
      </c>
      <c r="AG33" s="39" t="s">
        <v>138</v>
      </c>
      <c r="AH33" s="39" t="s">
        <v>138</v>
      </c>
      <c r="AI33" s="39" t="s">
        <v>138</v>
      </c>
      <c r="AJ33" s="39" t="s">
        <v>138</v>
      </c>
      <c r="AK33" s="39" t="s">
        <v>138</v>
      </c>
      <c r="AL33" s="39" t="s">
        <v>138</v>
      </c>
      <c r="AM33" s="39" t="s">
        <v>138</v>
      </c>
    </row>
    <row r="34" spans="1:39" ht="63" x14ac:dyDescent="0.25">
      <c r="A34" s="21" t="s">
        <v>77</v>
      </c>
      <c r="B34" s="22" t="s">
        <v>78</v>
      </c>
      <c r="C34" s="43" t="s">
        <v>139</v>
      </c>
      <c r="D34" s="46" t="s">
        <v>138</v>
      </c>
      <c r="E34" s="46" t="s">
        <v>138</v>
      </c>
      <c r="F34" s="46" t="s">
        <v>138</v>
      </c>
      <c r="G34" s="25" t="s">
        <v>138</v>
      </c>
      <c r="H34" s="39" t="s">
        <v>138</v>
      </c>
      <c r="I34" s="25" t="s">
        <v>138</v>
      </c>
      <c r="J34" s="39" t="s">
        <v>138</v>
      </c>
      <c r="K34" s="39" t="s">
        <v>138</v>
      </c>
      <c r="L34" s="39" t="s">
        <v>138</v>
      </c>
      <c r="M34" s="39" t="s">
        <v>138</v>
      </c>
      <c r="N34" s="39" t="s">
        <v>138</v>
      </c>
      <c r="O34" s="39" t="s">
        <v>138</v>
      </c>
      <c r="P34" s="39" t="s">
        <v>138</v>
      </c>
      <c r="Q34" s="39" t="s">
        <v>138</v>
      </c>
      <c r="R34" s="39" t="s">
        <v>138</v>
      </c>
      <c r="S34" s="39" t="s">
        <v>138</v>
      </c>
      <c r="T34" s="39" t="s">
        <v>138</v>
      </c>
      <c r="U34" s="39" t="s">
        <v>138</v>
      </c>
      <c r="V34" s="39" t="s">
        <v>138</v>
      </c>
      <c r="W34" s="39" t="s">
        <v>138</v>
      </c>
      <c r="X34" s="39" t="s">
        <v>138</v>
      </c>
      <c r="Y34" s="39" t="s">
        <v>138</v>
      </c>
      <c r="Z34" s="39" t="s">
        <v>138</v>
      </c>
      <c r="AA34" s="39" t="s">
        <v>138</v>
      </c>
      <c r="AB34" s="39" t="s">
        <v>138</v>
      </c>
      <c r="AC34" s="39" t="s">
        <v>138</v>
      </c>
      <c r="AD34" s="39" t="s">
        <v>138</v>
      </c>
      <c r="AE34" s="39" t="s">
        <v>138</v>
      </c>
      <c r="AF34" s="39" t="s">
        <v>138</v>
      </c>
      <c r="AG34" s="39" t="s">
        <v>138</v>
      </c>
      <c r="AH34" s="39" t="s">
        <v>138</v>
      </c>
      <c r="AI34" s="39" t="s">
        <v>138</v>
      </c>
      <c r="AJ34" s="39" t="s">
        <v>138</v>
      </c>
      <c r="AK34" s="39" t="s">
        <v>138</v>
      </c>
      <c r="AL34" s="39" t="s">
        <v>138</v>
      </c>
      <c r="AM34" s="39" t="s">
        <v>138</v>
      </c>
    </row>
    <row r="35" spans="1:39" ht="47.25" x14ac:dyDescent="0.25">
      <c r="A35" s="21" t="s">
        <v>79</v>
      </c>
      <c r="B35" s="22" t="s">
        <v>80</v>
      </c>
      <c r="C35" s="43" t="s">
        <v>139</v>
      </c>
      <c r="D35" s="46" t="s">
        <v>138</v>
      </c>
      <c r="E35" s="46" t="s">
        <v>138</v>
      </c>
      <c r="F35" s="46" t="s">
        <v>138</v>
      </c>
      <c r="G35" s="25" t="s">
        <v>138</v>
      </c>
      <c r="H35" s="39" t="s">
        <v>138</v>
      </c>
      <c r="I35" s="25" t="s">
        <v>138</v>
      </c>
      <c r="J35" s="39" t="s">
        <v>138</v>
      </c>
      <c r="K35" s="39" t="s">
        <v>138</v>
      </c>
      <c r="L35" s="39" t="s">
        <v>138</v>
      </c>
      <c r="M35" s="39" t="s">
        <v>138</v>
      </c>
      <c r="N35" s="39" t="s">
        <v>138</v>
      </c>
      <c r="O35" s="39" t="s">
        <v>138</v>
      </c>
      <c r="P35" s="39" t="s">
        <v>138</v>
      </c>
      <c r="Q35" s="39" t="s">
        <v>138</v>
      </c>
      <c r="R35" s="39" t="s">
        <v>138</v>
      </c>
      <c r="S35" s="39" t="s">
        <v>138</v>
      </c>
      <c r="T35" s="39" t="s">
        <v>138</v>
      </c>
      <c r="U35" s="39" t="s">
        <v>138</v>
      </c>
      <c r="V35" s="39" t="s">
        <v>138</v>
      </c>
      <c r="W35" s="39" t="s">
        <v>138</v>
      </c>
      <c r="X35" s="39" t="s">
        <v>138</v>
      </c>
      <c r="Y35" s="39" t="s">
        <v>138</v>
      </c>
      <c r="Z35" s="39" t="s">
        <v>138</v>
      </c>
      <c r="AA35" s="39" t="s">
        <v>138</v>
      </c>
      <c r="AB35" s="39" t="s">
        <v>138</v>
      </c>
      <c r="AC35" s="39" t="s">
        <v>138</v>
      </c>
      <c r="AD35" s="39" t="s">
        <v>138</v>
      </c>
      <c r="AE35" s="39" t="s">
        <v>138</v>
      </c>
      <c r="AF35" s="39" t="s">
        <v>138</v>
      </c>
      <c r="AG35" s="39" t="s">
        <v>138</v>
      </c>
      <c r="AH35" s="39" t="s">
        <v>138</v>
      </c>
      <c r="AI35" s="39" t="s">
        <v>138</v>
      </c>
      <c r="AJ35" s="39" t="s">
        <v>138</v>
      </c>
      <c r="AK35" s="39" t="s">
        <v>138</v>
      </c>
      <c r="AL35" s="39" t="s">
        <v>138</v>
      </c>
      <c r="AM35" s="39" t="s">
        <v>138</v>
      </c>
    </row>
    <row r="36" spans="1:39" ht="141.75" x14ac:dyDescent="0.25">
      <c r="A36" s="21" t="s">
        <v>79</v>
      </c>
      <c r="B36" s="22" t="s">
        <v>81</v>
      </c>
      <c r="C36" s="43" t="s">
        <v>139</v>
      </c>
      <c r="D36" s="46" t="s">
        <v>138</v>
      </c>
      <c r="E36" s="46" t="s">
        <v>138</v>
      </c>
      <c r="F36" s="46" t="s">
        <v>138</v>
      </c>
      <c r="G36" s="25" t="s">
        <v>138</v>
      </c>
      <c r="H36" s="39" t="s">
        <v>138</v>
      </c>
      <c r="I36" s="25" t="s">
        <v>138</v>
      </c>
      <c r="J36" s="39" t="s">
        <v>138</v>
      </c>
      <c r="K36" s="39" t="s">
        <v>138</v>
      </c>
      <c r="L36" s="39" t="s">
        <v>138</v>
      </c>
      <c r="M36" s="39" t="s">
        <v>138</v>
      </c>
      <c r="N36" s="39" t="s">
        <v>138</v>
      </c>
      <c r="O36" s="39" t="s">
        <v>138</v>
      </c>
      <c r="P36" s="39" t="s">
        <v>138</v>
      </c>
      <c r="Q36" s="39" t="s">
        <v>138</v>
      </c>
      <c r="R36" s="39" t="s">
        <v>138</v>
      </c>
      <c r="S36" s="39" t="s">
        <v>138</v>
      </c>
      <c r="T36" s="39" t="s">
        <v>138</v>
      </c>
      <c r="U36" s="39" t="s">
        <v>138</v>
      </c>
      <c r="V36" s="39" t="s">
        <v>138</v>
      </c>
      <c r="W36" s="39" t="s">
        <v>138</v>
      </c>
      <c r="X36" s="39" t="s">
        <v>138</v>
      </c>
      <c r="Y36" s="39" t="s">
        <v>138</v>
      </c>
      <c r="Z36" s="39" t="s">
        <v>138</v>
      </c>
      <c r="AA36" s="39" t="s">
        <v>138</v>
      </c>
      <c r="AB36" s="39" t="s">
        <v>138</v>
      </c>
      <c r="AC36" s="39" t="s">
        <v>138</v>
      </c>
      <c r="AD36" s="39" t="s">
        <v>138</v>
      </c>
      <c r="AE36" s="39" t="s">
        <v>138</v>
      </c>
      <c r="AF36" s="39" t="s">
        <v>138</v>
      </c>
      <c r="AG36" s="39" t="s">
        <v>138</v>
      </c>
      <c r="AH36" s="39" t="s">
        <v>138</v>
      </c>
      <c r="AI36" s="39" t="s">
        <v>138</v>
      </c>
      <c r="AJ36" s="39" t="s">
        <v>138</v>
      </c>
      <c r="AK36" s="39" t="s">
        <v>138</v>
      </c>
      <c r="AL36" s="39" t="s">
        <v>138</v>
      </c>
      <c r="AM36" s="39" t="s">
        <v>138</v>
      </c>
    </row>
    <row r="37" spans="1:39" ht="110.25" x14ac:dyDescent="0.25">
      <c r="A37" s="21" t="s">
        <v>79</v>
      </c>
      <c r="B37" s="22" t="s">
        <v>82</v>
      </c>
      <c r="C37" s="43" t="s">
        <v>139</v>
      </c>
      <c r="D37" s="46" t="s">
        <v>138</v>
      </c>
      <c r="E37" s="46" t="s">
        <v>138</v>
      </c>
      <c r="F37" s="46" t="s">
        <v>138</v>
      </c>
      <c r="G37" s="25" t="s">
        <v>138</v>
      </c>
      <c r="H37" s="39" t="s">
        <v>138</v>
      </c>
      <c r="I37" s="25" t="s">
        <v>138</v>
      </c>
      <c r="J37" s="39" t="s">
        <v>138</v>
      </c>
      <c r="K37" s="39" t="s">
        <v>138</v>
      </c>
      <c r="L37" s="39" t="s">
        <v>138</v>
      </c>
      <c r="M37" s="39" t="s">
        <v>138</v>
      </c>
      <c r="N37" s="39" t="s">
        <v>138</v>
      </c>
      <c r="O37" s="39" t="s">
        <v>138</v>
      </c>
      <c r="P37" s="39" t="s">
        <v>138</v>
      </c>
      <c r="Q37" s="39" t="s">
        <v>138</v>
      </c>
      <c r="R37" s="39" t="s">
        <v>138</v>
      </c>
      <c r="S37" s="39" t="s">
        <v>138</v>
      </c>
      <c r="T37" s="39" t="s">
        <v>138</v>
      </c>
      <c r="U37" s="39" t="s">
        <v>138</v>
      </c>
      <c r="V37" s="39" t="s">
        <v>138</v>
      </c>
      <c r="W37" s="39" t="s">
        <v>138</v>
      </c>
      <c r="X37" s="39" t="s">
        <v>138</v>
      </c>
      <c r="Y37" s="39" t="s">
        <v>138</v>
      </c>
      <c r="Z37" s="39" t="s">
        <v>138</v>
      </c>
      <c r="AA37" s="39" t="s">
        <v>138</v>
      </c>
      <c r="AB37" s="39" t="s">
        <v>138</v>
      </c>
      <c r="AC37" s="39" t="s">
        <v>138</v>
      </c>
      <c r="AD37" s="39" t="s">
        <v>138</v>
      </c>
      <c r="AE37" s="39" t="s">
        <v>138</v>
      </c>
      <c r="AF37" s="39" t="s">
        <v>138</v>
      </c>
      <c r="AG37" s="39" t="s">
        <v>138</v>
      </c>
      <c r="AH37" s="39" t="s">
        <v>138</v>
      </c>
      <c r="AI37" s="39" t="s">
        <v>138</v>
      </c>
      <c r="AJ37" s="39" t="s">
        <v>138</v>
      </c>
      <c r="AK37" s="39" t="s">
        <v>138</v>
      </c>
      <c r="AL37" s="39" t="s">
        <v>138</v>
      </c>
      <c r="AM37" s="39" t="s">
        <v>138</v>
      </c>
    </row>
    <row r="38" spans="1:39" ht="126" x14ac:dyDescent="0.25">
      <c r="A38" s="21" t="s">
        <v>79</v>
      </c>
      <c r="B38" s="22" t="s">
        <v>83</v>
      </c>
      <c r="C38" s="43" t="s">
        <v>139</v>
      </c>
      <c r="D38" s="46" t="s">
        <v>138</v>
      </c>
      <c r="E38" s="46" t="s">
        <v>138</v>
      </c>
      <c r="F38" s="46" t="s">
        <v>138</v>
      </c>
      <c r="G38" s="25" t="s">
        <v>138</v>
      </c>
      <c r="H38" s="39" t="s">
        <v>138</v>
      </c>
      <c r="I38" s="25" t="s">
        <v>138</v>
      </c>
      <c r="J38" s="39" t="s">
        <v>138</v>
      </c>
      <c r="K38" s="39" t="s">
        <v>138</v>
      </c>
      <c r="L38" s="39" t="s">
        <v>138</v>
      </c>
      <c r="M38" s="39" t="s">
        <v>138</v>
      </c>
      <c r="N38" s="39" t="s">
        <v>138</v>
      </c>
      <c r="O38" s="39" t="s">
        <v>138</v>
      </c>
      <c r="P38" s="39" t="s">
        <v>138</v>
      </c>
      <c r="Q38" s="39" t="s">
        <v>138</v>
      </c>
      <c r="R38" s="39" t="s">
        <v>138</v>
      </c>
      <c r="S38" s="39" t="s">
        <v>138</v>
      </c>
      <c r="T38" s="39" t="s">
        <v>138</v>
      </c>
      <c r="U38" s="39" t="s">
        <v>138</v>
      </c>
      <c r="V38" s="39" t="s">
        <v>138</v>
      </c>
      <c r="W38" s="39" t="s">
        <v>138</v>
      </c>
      <c r="X38" s="39" t="s">
        <v>138</v>
      </c>
      <c r="Y38" s="39" t="s">
        <v>138</v>
      </c>
      <c r="Z38" s="39" t="s">
        <v>138</v>
      </c>
      <c r="AA38" s="39" t="s">
        <v>138</v>
      </c>
      <c r="AB38" s="39" t="s">
        <v>138</v>
      </c>
      <c r="AC38" s="39" t="s">
        <v>138</v>
      </c>
      <c r="AD38" s="39" t="s">
        <v>138</v>
      </c>
      <c r="AE38" s="39" t="s">
        <v>138</v>
      </c>
      <c r="AF38" s="39" t="s">
        <v>138</v>
      </c>
      <c r="AG38" s="39" t="s">
        <v>138</v>
      </c>
      <c r="AH38" s="39" t="s">
        <v>138</v>
      </c>
      <c r="AI38" s="39" t="s">
        <v>138</v>
      </c>
      <c r="AJ38" s="39" t="s">
        <v>138</v>
      </c>
      <c r="AK38" s="39" t="s">
        <v>138</v>
      </c>
      <c r="AL38" s="39" t="s">
        <v>138</v>
      </c>
      <c r="AM38" s="39" t="s">
        <v>138</v>
      </c>
    </row>
    <row r="39" spans="1:39" ht="47.25" x14ac:dyDescent="0.25">
      <c r="A39" s="21" t="s">
        <v>84</v>
      </c>
      <c r="B39" s="22" t="s">
        <v>80</v>
      </c>
      <c r="C39" s="43" t="s">
        <v>139</v>
      </c>
      <c r="D39" s="46" t="s">
        <v>138</v>
      </c>
      <c r="E39" s="46" t="s">
        <v>138</v>
      </c>
      <c r="F39" s="46" t="s">
        <v>138</v>
      </c>
      <c r="G39" s="25" t="s">
        <v>138</v>
      </c>
      <c r="H39" s="39" t="s">
        <v>138</v>
      </c>
      <c r="I39" s="25" t="s">
        <v>138</v>
      </c>
      <c r="J39" s="39" t="s">
        <v>138</v>
      </c>
      <c r="K39" s="39" t="s">
        <v>138</v>
      </c>
      <c r="L39" s="39" t="s">
        <v>138</v>
      </c>
      <c r="M39" s="39" t="s">
        <v>138</v>
      </c>
      <c r="N39" s="39" t="s">
        <v>138</v>
      </c>
      <c r="O39" s="39" t="s">
        <v>138</v>
      </c>
      <c r="P39" s="39" t="s">
        <v>138</v>
      </c>
      <c r="Q39" s="39" t="s">
        <v>138</v>
      </c>
      <c r="R39" s="39" t="s">
        <v>138</v>
      </c>
      <c r="S39" s="39" t="s">
        <v>138</v>
      </c>
      <c r="T39" s="39" t="s">
        <v>138</v>
      </c>
      <c r="U39" s="39" t="s">
        <v>138</v>
      </c>
      <c r="V39" s="39" t="s">
        <v>138</v>
      </c>
      <c r="W39" s="39" t="s">
        <v>138</v>
      </c>
      <c r="X39" s="39" t="s">
        <v>138</v>
      </c>
      <c r="Y39" s="39" t="s">
        <v>138</v>
      </c>
      <c r="Z39" s="39" t="s">
        <v>138</v>
      </c>
      <c r="AA39" s="39" t="s">
        <v>138</v>
      </c>
      <c r="AB39" s="39" t="s">
        <v>138</v>
      </c>
      <c r="AC39" s="39" t="s">
        <v>138</v>
      </c>
      <c r="AD39" s="39" t="s">
        <v>138</v>
      </c>
      <c r="AE39" s="39" t="s">
        <v>138</v>
      </c>
      <c r="AF39" s="39" t="s">
        <v>138</v>
      </c>
      <c r="AG39" s="39" t="s">
        <v>138</v>
      </c>
      <c r="AH39" s="39" t="s">
        <v>138</v>
      </c>
      <c r="AI39" s="39" t="s">
        <v>138</v>
      </c>
      <c r="AJ39" s="39" t="s">
        <v>138</v>
      </c>
      <c r="AK39" s="39" t="s">
        <v>138</v>
      </c>
      <c r="AL39" s="39" t="s">
        <v>138</v>
      </c>
      <c r="AM39" s="39" t="s">
        <v>138</v>
      </c>
    </row>
    <row r="40" spans="1:39" ht="141.75" x14ac:dyDescent="0.25">
      <c r="A40" s="21" t="s">
        <v>84</v>
      </c>
      <c r="B40" s="22" t="s">
        <v>81</v>
      </c>
      <c r="C40" s="43" t="s">
        <v>139</v>
      </c>
      <c r="D40" s="46" t="s">
        <v>138</v>
      </c>
      <c r="E40" s="46" t="s">
        <v>138</v>
      </c>
      <c r="F40" s="46" t="s">
        <v>138</v>
      </c>
      <c r="G40" s="25" t="s">
        <v>138</v>
      </c>
      <c r="H40" s="39" t="s">
        <v>138</v>
      </c>
      <c r="I40" s="25" t="s">
        <v>138</v>
      </c>
      <c r="J40" s="39" t="s">
        <v>138</v>
      </c>
      <c r="K40" s="39" t="s">
        <v>138</v>
      </c>
      <c r="L40" s="39" t="s">
        <v>138</v>
      </c>
      <c r="M40" s="39" t="s">
        <v>138</v>
      </c>
      <c r="N40" s="39" t="s">
        <v>138</v>
      </c>
      <c r="O40" s="39" t="s">
        <v>138</v>
      </c>
      <c r="P40" s="39" t="s">
        <v>138</v>
      </c>
      <c r="Q40" s="39" t="s">
        <v>138</v>
      </c>
      <c r="R40" s="39" t="s">
        <v>138</v>
      </c>
      <c r="S40" s="39" t="s">
        <v>138</v>
      </c>
      <c r="T40" s="39" t="s">
        <v>138</v>
      </c>
      <c r="U40" s="39" t="s">
        <v>138</v>
      </c>
      <c r="V40" s="39" t="s">
        <v>138</v>
      </c>
      <c r="W40" s="39" t="s">
        <v>138</v>
      </c>
      <c r="X40" s="39" t="s">
        <v>138</v>
      </c>
      <c r="Y40" s="39" t="s">
        <v>138</v>
      </c>
      <c r="Z40" s="39" t="s">
        <v>138</v>
      </c>
      <c r="AA40" s="39" t="s">
        <v>138</v>
      </c>
      <c r="AB40" s="39" t="s">
        <v>138</v>
      </c>
      <c r="AC40" s="39" t="s">
        <v>138</v>
      </c>
      <c r="AD40" s="39" t="s">
        <v>138</v>
      </c>
      <c r="AE40" s="39" t="s">
        <v>138</v>
      </c>
      <c r="AF40" s="39" t="s">
        <v>138</v>
      </c>
      <c r="AG40" s="39" t="s">
        <v>138</v>
      </c>
      <c r="AH40" s="39" t="s">
        <v>138</v>
      </c>
      <c r="AI40" s="39" t="s">
        <v>138</v>
      </c>
      <c r="AJ40" s="39" t="s">
        <v>138</v>
      </c>
      <c r="AK40" s="39" t="s">
        <v>138</v>
      </c>
      <c r="AL40" s="39" t="s">
        <v>138</v>
      </c>
      <c r="AM40" s="39" t="s">
        <v>138</v>
      </c>
    </row>
    <row r="41" spans="1:39" ht="110.25" x14ac:dyDescent="0.25">
      <c r="A41" s="21" t="s">
        <v>84</v>
      </c>
      <c r="B41" s="22" t="s">
        <v>82</v>
      </c>
      <c r="C41" s="43" t="s">
        <v>139</v>
      </c>
      <c r="D41" s="46" t="s">
        <v>138</v>
      </c>
      <c r="E41" s="46" t="s">
        <v>138</v>
      </c>
      <c r="F41" s="46" t="s">
        <v>138</v>
      </c>
      <c r="G41" s="25" t="s">
        <v>138</v>
      </c>
      <c r="H41" s="39" t="s">
        <v>138</v>
      </c>
      <c r="I41" s="25" t="s">
        <v>138</v>
      </c>
      <c r="J41" s="39" t="s">
        <v>138</v>
      </c>
      <c r="K41" s="39" t="s">
        <v>138</v>
      </c>
      <c r="L41" s="39" t="s">
        <v>138</v>
      </c>
      <c r="M41" s="39" t="s">
        <v>138</v>
      </c>
      <c r="N41" s="39" t="s">
        <v>138</v>
      </c>
      <c r="O41" s="39" t="s">
        <v>138</v>
      </c>
      <c r="P41" s="39" t="s">
        <v>138</v>
      </c>
      <c r="Q41" s="39" t="s">
        <v>138</v>
      </c>
      <c r="R41" s="39" t="s">
        <v>138</v>
      </c>
      <c r="S41" s="39" t="s">
        <v>138</v>
      </c>
      <c r="T41" s="39" t="s">
        <v>138</v>
      </c>
      <c r="U41" s="39" t="s">
        <v>138</v>
      </c>
      <c r="V41" s="39" t="s">
        <v>138</v>
      </c>
      <c r="W41" s="39" t="s">
        <v>138</v>
      </c>
      <c r="X41" s="39" t="s">
        <v>138</v>
      </c>
      <c r="Y41" s="39" t="s">
        <v>138</v>
      </c>
      <c r="Z41" s="39" t="s">
        <v>138</v>
      </c>
      <c r="AA41" s="39" t="s">
        <v>138</v>
      </c>
      <c r="AB41" s="39" t="s">
        <v>138</v>
      </c>
      <c r="AC41" s="39" t="s">
        <v>138</v>
      </c>
      <c r="AD41" s="39" t="s">
        <v>138</v>
      </c>
      <c r="AE41" s="39" t="s">
        <v>138</v>
      </c>
      <c r="AF41" s="39" t="s">
        <v>138</v>
      </c>
      <c r="AG41" s="39" t="s">
        <v>138</v>
      </c>
      <c r="AH41" s="39" t="s">
        <v>138</v>
      </c>
      <c r="AI41" s="39" t="s">
        <v>138</v>
      </c>
      <c r="AJ41" s="39" t="s">
        <v>138</v>
      </c>
      <c r="AK41" s="39" t="s">
        <v>138</v>
      </c>
      <c r="AL41" s="39" t="s">
        <v>138</v>
      </c>
      <c r="AM41" s="39" t="s">
        <v>138</v>
      </c>
    </row>
    <row r="42" spans="1:39" ht="126" x14ac:dyDescent="0.25">
      <c r="A42" s="21" t="s">
        <v>84</v>
      </c>
      <c r="B42" s="22" t="s">
        <v>85</v>
      </c>
      <c r="C42" s="43" t="s">
        <v>139</v>
      </c>
      <c r="D42" s="46" t="s">
        <v>138</v>
      </c>
      <c r="E42" s="46" t="s">
        <v>138</v>
      </c>
      <c r="F42" s="46" t="s">
        <v>138</v>
      </c>
      <c r="G42" s="25" t="s">
        <v>138</v>
      </c>
      <c r="H42" s="39" t="s">
        <v>138</v>
      </c>
      <c r="I42" s="25" t="s">
        <v>138</v>
      </c>
      <c r="J42" s="39" t="s">
        <v>138</v>
      </c>
      <c r="K42" s="39" t="s">
        <v>138</v>
      </c>
      <c r="L42" s="39" t="s">
        <v>138</v>
      </c>
      <c r="M42" s="39" t="s">
        <v>138</v>
      </c>
      <c r="N42" s="39" t="s">
        <v>138</v>
      </c>
      <c r="O42" s="39" t="s">
        <v>138</v>
      </c>
      <c r="P42" s="39" t="s">
        <v>138</v>
      </c>
      <c r="Q42" s="39" t="s">
        <v>138</v>
      </c>
      <c r="R42" s="39" t="s">
        <v>138</v>
      </c>
      <c r="S42" s="39" t="s">
        <v>138</v>
      </c>
      <c r="T42" s="39" t="s">
        <v>138</v>
      </c>
      <c r="U42" s="39" t="s">
        <v>138</v>
      </c>
      <c r="V42" s="39" t="s">
        <v>138</v>
      </c>
      <c r="W42" s="39" t="s">
        <v>138</v>
      </c>
      <c r="X42" s="39" t="s">
        <v>138</v>
      </c>
      <c r="Y42" s="39" t="s">
        <v>138</v>
      </c>
      <c r="Z42" s="39" t="s">
        <v>138</v>
      </c>
      <c r="AA42" s="39" t="s">
        <v>138</v>
      </c>
      <c r="AB42" s="39" t="s">
        <v>138</v>
      </c>
      <c r="AC42" s="39" t="s">
        <v>138</v>
      </c>
      <c r="AD42" s="39" t="s">
        <v>138</v>
      </c>
      <c r="AE42" s="39" t="s">
        <v>138</v>
      </c>
      <c r="AF42" s="39" t="s">
        <v>138</v>
      </c>
      <c r="AG42" s="39" t="s">
        <v>138</v>
      </c>
      <c r="AH42" s="39" t="s">
        <v>138</v>
      </c>
      <c r="AI42" s="39" t="s">
        <v>138</v>
      </c>
      <c r="AJ42" s="39" t="s">
        <v>138</v>
      </c>
      <c r="AK42" s="39" t="s">
        <v>138</v>
      </c>
      <c r="AL42" s="39" t="s">
        <v>138</v>
      </c>
      <c r="AM42" s="39" t="s">
        <v>138</v>
      </c>
    </row>
    <row r="43" spans="1:39" ht="94.5" x14ac:dyDescent="0.25">
      <c r="A43" s="21" t="s">
        <v>86</v>
      </c>
      <c r="B43" s="22" t="s">
        <v>87</v>
      </c>
      <c r="C43" s="43" t="s">
        <v>139</v>
      </c>
      <c r="D43" s="46" t="s">
        <v>138</v>
      </c>
      <c r="E43" s="46" t="s">
        <v>138</v>
      </c>
      <c r="F43" s="46" t="s">
        <v>138</v>
      </c>
      <c r="G43" s="25" t="s">
        <v>138</v>
      </c>
      <c r="H43" s="39" t="s">
        <v>138</v>
      </c>
      <c r="I43" s="25" t="s">
        <v>138</v>
      </c>
      <c r="J43" s="24">
        <f>J45</f>
        <v>0</v>
      </c>
      <c r="K43" s="36">
        <f t="shared" ref="K43:AL43" si="8">K45</f>
        <v>1.7212900000000002</v>
      </c>
      <c r="L43" s="24">
        <f t="shared" si="8"/>
        <v>0</v>
      </c>
      <c r="M43" s="36">
        <f t="shared" si="8"/>
        <v>0.40192</v>
      </c>
      <c r="N43" s="36">
        <f t="shared" si="8"/>
        <v>1.2394000000000001</v>
      </c>
      <c r="O43" s="36">
        <f t="shared" si="8"/>
        <v>7.9969999999999999E-2</v>
      </c>
      <c r="P43" s="24">
        <f t="shared" si="8"/>
        <v>0</v>
      </c>
      <c r="Q43" s="24">
        <f t="shared" si="8"/>
        <v>0</v>
      </c>
      <c r="R43" s="24">
        <f t="shared" si="8"/>
        <v>0</v>
      </c>
      <c r="S43" s="24">
        <f t="shared" si="8"/>
        <v>0</v>
      </c>
      <c r="T43" s="24">
        <f t="shared" si="8"/>
        <v>0</v>
      </c>
      <c r="U43" s="36">
        <f t="shared" si="8"/>
        <v>0.16164000000000001</v>
      </c>
      <c r="V43" s="36">
        <f t="shared" si="8"/>
        <v>1.72129</v>
      </c>
      <c r="W43" s="36">
        <f t="shared" si="8"/>
        <v>0.16164000000000001</v>
      </c>
      <c r="X43" s="36">
        <f t="shared" si="8"/>
        <v>1.72129</v>
      </c>
      <c r="Y43" s="24">
        <f t="shared" si="8"/>
        <v>0</v>
      </c>
      <c r="Z43" s="24">
        <f t="shared" si="8"/>
        <v>0</v>
      </c>
      <c r="AA43" s="24">
        <f t="shared" si="8"/>
        <v>0</v>
      </c>
      <c r="AB43" s="24">
        <f t="shared" si="8"/>
        <v>0</v>
      </c>
      <c r="AC43" s="36">
        <f t="shared" si="8"/>
        <v>1.72129</v>
      </c>
      <c r="AD43" s="24">
        <f t="shared" si="8"/>
        <v>0</v>
      </c>
      <c r="AE43" s="24">
        <f t="shared" si="8"/>
        <v>0</v>
      </c>
      <c r="AF43" s="24">
        <f t="shared" si="8"/>
        <v>0</v>
      </c>
      <c r="AG43" s="24">
        <f t="shared" si="8"/>
        <v>0</v>
      </c>
      <c r="AH43" s="24">
        <f t="shared" si="8"/>
        <v>0</v>
      </c>
      <c r="AI43" s="24">
        <f t="shared" si="8"/>
        <v>0</v>
      </c>
      <c r="AJ43" s="24">
        <f t="shared" si="8"/>
        <v>0</v>
      </c>
      <c r="AK43" s="24">
        <f t="shared" si="8"/>
        <v>1.72129</v>
      </c>
      <c r="AL43" s="24">
        <f t="shared" si="8"/>
        <v>0</v>
      </c>
      <c r="AM43" s="25" t="s">
        <v>138</v>
      </c>
    </row>
    <row r="44" spans="1:39" ht="78.75" x14ac:dyDescent="0.25">
      <c r="A44" s="21" t="s">
        <v>88</v>
      </c>
      <c r="B44" s="22" t="s">
        <v>89</v>
      </c>
      <c r="C44" s="43" t="s">
        <v>139</v>
      </c>
      <c r="D44" s="46" t="s">
        <v>138</v>
      </c>
      <c r="E44" s="46" t="s">
        <v>138</v>
      </c>
      <c r="F44" s="46" t="s">
        <v>138</v>
      </c>
      <c r="G44" s="25" t="s">
        <v>138</v>
      </c>
      <c r="H44" s="39" t="s">
        <v>138</v>
      </c>
      <c r="I44" s="25" t="s">
        <v>138</v>
      </c>
      <c r="J44" s="39" t="s">
        <v>138</v>
      </c>
      <c r="K44" s="39" t="s">
        <v>138</v>
      </c>
      <c r="L44" s="39" t="s">
        <v>138</v>
      </c>
      <c r="M44" s="39" t="s">
        <v>138</v>
      </c>
      <c r="N44" s="39" t="s">
        <v>138</v>
      </c>
      <c r="O44" s="39" t="s">
        <v>138</v>
      </c>
      <c r="P44" s="39" t="s">
        <v>138</v>
      </c>
      <c r="Q44" s="39" t="s">
        <v>138</v>
      </c>
      <c r="R44" s="39" t="s">
        <v>138</v>
      </c>
      <c r="S44" s="39" t="s">
        <v>138</v>
      </c>
      <c r="T44" s="39" t="s">
        <v>138</v>
      </c>
      <c r="U44" s="39" t="s">
        <v>138</v>
      </c>
      <c r="V44" s="39" t="s">
        <v>138</v>
      </c>
      <c r="W44" s="39" t="s">
        <v>138</v>
      </c>
      <c r="X44" s="39" t="s">
        <v>138</v>
      </c>
      <c r="Y44" s="39" t="s">
        <v>138</v>
      </c>
      <c r="Z44" s="39" t="s">
        <v>138</v>
      </c>
      <c r="AA44" s="39" t="s">
        <v>138</v>
      </c>
      <c r="AB44" s="39" t="s">
        <v>138</v>
      </c>
      <c r="AC44" s="39" t="s">
        <v>138</v>
      </c>
      <c r="AD44" s="39" t="s">
        <v>138</v>
      </c>
      <c r="AE44" s="39" t="s">
        <v>138</v>
      </c>
      <c r="AF44" s="39" t="s">
        <v>138</v>
      </c>
      <c r="AG44" s="39" t="s">
        <v>138</v>
      </c>
      <c r="AH44" s="39" t="s">
        <v>138</v>
      </c>
      <c r="AI44" s="39" t="s">
        <v>138</v>
      </c>
      <c r="AJ44" s="39" t="s">
        <v>138</v>
      </c>
      <c r="AK44" s="39" t="s">
        <v>138</v>
      </c>
      <c r="AL44" s="39" t="s">
        <v>138</v>
      </c>
      <c r="AM44" s="39" t="s">
        <v>138</v>
      </c>
    </row>
    <row r="45" spans="1:39" ht="94.5" x14ac:dyDescent="0.25">
      <c r="A45" s="21" t="s">
        <v>90</v>
      </c>
      <c r="B45" s="22" t="s">
        <v>91</v>
      </c>
      <c r="C45" s="43" t="s">
        <v>139</v>
      </c>
      <c r="D45" s="46" t="s">
        <v>138</v>
      </c>
      <c r="E45" s="46" t="s">
        <v>138</v>
      </c>
      <c r="F45" s="46" t="s">
        <v>138</v>
      </c>
      <c r="G45" s="25" t="s">
        <v>138</v>
      </c>
      <c r="H45" s="39" t="s">
        <v>138</v>
      </c>
      <c r="I45" s="25" t="s">
        <v>138</v>
      </c>
      <c r="J45" s="24">
        <f>J46</f>
        <v>0</v>
      </c>
      <c r="K45" s="36">
        <f t="shared" ref="K45:AL45" si="9">K46</f>
        <v>1.7212900000000002</v>
      </c>
      <c r="L45" s="24">
        <f>L46</f>
        <v>0</v>
      </c>
      <c r="M45" s="36">
        <f>M46</f>
        <v>0.40192</v>
      </c>
      <c r="N45" s="36">
        <f>N46</f>
        <v>1.2394000000000001</v>
      </c>
      <c r="O45" s="36">
        <f>O46</f>
        <v>7.9969999999999999E-2</v>
      </c>
      <c r="P45" s="24">
        <f t="shared" si="9"/>
        <v>0</v>
      </c>
      <c r="Q45" s="24">
        <f t="shared" si="9"/>
        <v>0</v>
      </c>
      <c r="R45" s="24">
        <f t="shared" si="9"/>
        <v>0</v>
      </c>
      <c r="S45" s="24">
        <f t="shared" si="9"/>
        <v>0</v>
      </c>
      <c r="T45" s="24">
        <f t="shared" si="9"/>
        <v>0</v>
      </c>
      <c r="U45" s="36">
        <f t="shared" si="9"/>
        <v>0.16164000000000001</v>
      </c>
      <c r="V45" s="36">
        <f t="shared" si="9"/>
        <v>1.72129</v>
      </c>
      <c r="W45" s="36">
        <f t="shared" si="9"/>
        <v>0.16164000000000001</v>
      </c>
      <c r="X45" s="36">
        <f t="shared" si="9"/>
        <v>1.72129</v>
      </c>
      <c r="Y45" s="24">
        <f t="shared" si="9"/>
        <v>0</v>
      </c>
      <c r="Z45" s="24">
        <f t="shared" si="9"/>
        <v>0</v>
      </c>
      <c r="AA45" s="24">
        <f t="shared" si="9"/>
        <v>0</v>
      </c>
      <c r="AB45" s="24">
        <f t="shared" si="9"/>
        <v>0</v>
      </c>
      <c r="AC45" s="36">
        <f t="shared" si="9"/>
        <v>1.72129</v>
      </c>
      <c r="AD45" s="24">
        <f t="shared" si="9"/>
        <v>0</v>
      </c>
      <c r="AE45" s="24">
        <f t="shared" si="9"/>
        <v>0</v>
      </c>
      <c r="AF45" s="24">
        <f t="shared" si="9"/>
        <v>0</v>
      </c>
      <c r="AG45" s="24">
        <f t="shared" si="9"/>
        <v>0</v>
      </c>
      <c r="AH45" s="24">
        <f t="shared" si="9"/>
        <v>0</v>
      </c>
      <c r="AI45" s="24">
        <f t="shared" si="9"/>
        <v>0</v>
      </c>
      <c r="AJ45" s="24">
        <f t="shared" si="9"/>
        <v>0</v>
      </c>
      <c r="AK45" s="36">
        <f t="shared" si="9"/>
        <v>1.72129</v>
      </c>
      <c r="AL45" s="24">
        <f t="shared" si="9"/>
        <v>0</v>
      </c>
      <c r="AM45" s="25" t="s">
        <v>138</v>
      </c>
    </row>
    <row r="46" spans="1:39" ht="99.75" customHeight="1" x14ac:dyDescent="0.25">
      <c r="A46" s="30" t="s">
        <v>90</v>
      </c>
      <c r="B46" s="31" t="s">
        <v>170</v>
      </c>
      <c r="C46" s="44" t="s">
        <v>211</v>
      </c>
      <c r="D46" s="27" t="s">
        <v>137</v>
      </c>
      <c r="E46" s="27">
        <v>2021</v>
      </c>
      <c r="F46" s="27">
        <v>2021</v>
      </c>
      <c r="G46" s="27" t="s">
        <v>138</v>
      </c>
      <c r="H46" s="27" t="s">
        <v>138</v>
      </c>
      <c r="I46" s="27" t="s">
        <v>138</v>
      </c>
      <c r="J46" s="27">
        <v>0</v>
      </c>
      <c r="K46" s="32">
        <f>L46+M46+N46+O46</f>
        <v>1.7212900000000002</v>
      </c>
      <c r="L46" s="47">
        <v>0</v>
      </c>
      <c r="M46" s="32">
        <v>0.40192</v>
      </c>
      <c r="N46" s="32">
        <v>1.2394000000000001</v>
      </c>
      <c r="O46" s="32">
        <v>7.9969999999999999E-2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32">
        <v>0.16164000000000001</v>
      </c>
      <c r="V46" s="32">
        <f>AA46+AC46+AE46+AG46+AI46</f>
        <v>1.72129</v>
      </c>
      <c r="W46" s="32">
        <f>U46</f>
        <v>0.16164000000000001</v>
      </c>
      <c r="X46" s="32">
        <f>V46</f>
        <v>1.72129</v>
      </c>
      <c r="Y46" s="27">
        <v>0</v>
      </c>
      <c r="Z46" s="27">
        <v>0</v>
      </c>
      <c r="AA46" s="27">
        <v>0</v>
      </c>
      <c r="AB46" s="27">
        <v>0</v>
      </c>
      <c r="AC46" s="32">
        <v>1.72129</v>
      </c>
      <c r="AD46" s="27">
        <v>0</v>
      </c>
      <c r="AE46" s="27">
        <v>0</v>
      </c>
      <c r="AF46" s="27">
        <v>0</v>
      </c>
      <c r="AG46" s="27">
        <v>0</v>
      </c>
      <c r="AH46" s="27">
        <v>0</v>
      </c>
      <c r="AI46" s="27">
        <v>0</v>
      </c>
      <c r="AJ46" s="27">
        <v>0</v>
      </c>
      <c r="AK46" s="32">
        <f>AC46+AF46+AH46</f>
        <v>1.72129</v>
      </c>
      <c r="AL46" s="27">
        <v>0</v>
      </c>
      <c r="AM46" s="27" t="s">
        <v>138</v>
      </c>
    </row>
    <row r="47" spans="1:39" ht="47.25" x14ac:dyDescent="0.25">
      <c r="A47" s="21" t="s">
        <v>36</v>
      </c>
      <c r="B47" s="22" t="s">
        <v>92</v>
      </c>
      <c r="C47" s="43" t="s">
        <v>139</v>
      </c>
      <c r="D47" s="24" t="s">
        <v>138</v>
      </c>
      <c r="E47" s="24" t="s">
        <v>138</v>
      </c>
      <c r="F47" s="24" t="s">
        <v>138</v>
      </c>
      <c r="G47" s="25" t="s">
        <v>138</v>
      </c>
      <c r="H47" s="39" t="s">
        <v>138</v>
      </c>
      <c r="I47" s="25" t="s">
        <v>138</v>
      </c>
      <c r="J47" s="24">
        <v>0</v>
      </c>
      <c r="K47" s="36">
        <f t="shared" ref="K47:AL47" si="10">K48+K55+K93+K105</f>
        <v>240.24912</v>
      </c>
      <c r="L47" s="36">
        <f t="shared" si="10"/>
        <v>5.367659999999999</v>
      </c>
      <c r="M47" s="36">
        <f t="shared" si="10"/>
        <v>198.48258000000004</v>
      </c>
      <c r="N47" s="36">
        <f t="shared" si="10"/>
        <v>28.41113</v>
      </c>
      <c r="O47" s="36">
        <f t="shared" si="10"/>
        <v>7.987750000000001</v>
      </c>
      <c r="P47" s="24">
        <f t="shared" si="10"/>
        <v>0</v>
      </c>
      <c r="Q47" s="24">
        <f t="shared" si="10"/>
        <v>0</v>
      </c>
      <c r="R47" s="24">
        <f t="shared" si="10"/>
        <v>0</v>
      </c>
      <c r="S47" s="24">
        <f t="shared" si="10"/>
        <v>0</v>
      </c>
      <c r="T47" s="24">
        <f t="shared" si="10"/>
        <v>0</v>
      </c>
      <c r="U47" s="36">
        <f t="shared" si="10"/>
        <v>33.542639999999992</v>
      </c>
      <c r="V47" s="36">
        <f t="shared" si="10"/>
        <v>241.80902300000005</v>
      </c>
      <c r="W47" s="36">
        <f t="shared" si="10"/>
        <v>33.542639999999992</v>
      </c>
      <c r="X47" s="36">
        <f t="shared" si="10"/>
        <v>241.80902300000005</v>
      </c>
      <c r="Y47" s="24">
        <f t="shared" si="10"/>
        <v>0</v>
      </c>
      <c r="Z47" s="24">
        <f t="shared" si="10"/>
        <v>0</v>
      </c>
      <c r="AA47" s="24">
        <f t="shared" si="10"/>
        <v>1.56</v>
      </c>
      <c r="AB47" s="24">
        <f t="shared" si="10"/>
        <v>0</v>
      </c>
      <c r="AC47" s="36">
        <f t="shared" si="10"/>
        <v>53.760409999999993</v>
      </c>
      <c r="AD47" s="24">
        <f t="shared" si="10"/>
        <v>0</v>
      </c>
      <c r="AE47" s="36">
        <f t="shared" si="10"/>
        <v>54.013169999999995</v>
      </c>
      <c r="AF47" s="24">
        <f t="shared" si="10"/>
        <v>0</v>
      </c>
      <c r="AG47" s="36">
        <f t="shared" si="10"/>
        <v>56.37778999999999</v>
      </c>
      <c r="AH47" s="24">
        <f t="shared" si="10"/>
        <v>0</v>
      </c>
      <c r="AI47" s="36">
        <f t="shared" si="10"/>
        <v>76.097652999999994</v>
      </c>
      <c r="AJ47" s="24">
        <f t="shared" si="10"/>
        <v>0</v>
      </c>
      <c r="AK47" s="36">
        <f t="shared" si="10"/>
        <v>240.24902300000005</v>
      </c>
      <c r="AL47" s="24">
        <f t="shared" si="10"/>
        <v>0</v>
      </c>
      <c r="AM47" s="25" t="s">
        <v>138</v>
      </c>
    </row>
    <row r="48" spans="1:39" ht="78.75" x14ac:dyDescent="0.25">
      <c r="A48" s="21" t="s">
        <v>93</v>
      </c>
      <c r="B48" s="22" t="s">
        <v>94</v>
      </c>
      <c r="C48" s="43" t="s">
        <v>139</v>
      </c>
      <c r="D48" s="24" t="s">
        <v>138</v>
      </c>
      <c r="E48" s="24" t="s">
        <v>138</v>
      </c>
      <c r="F48" s="24" t="s">
        <v>138</v>
      </c>
      <c r="G48" s="25" t="s">
        <v>138</v>
      </c>
      <c r="H48" s="39" t="s">
        <v>138</v>
      </c>
      <c r="I48" s="25" t="s">
        <v>138</v>
      </c>
      <c r="J48" s="24">
        <f>J49</f>
        <v>0</v>
      </c>
      <c r="K48" s="36">
        <f t="shared" ref="K48:AL48" si="11">K49</f>
        <v>17.198990000000002</v>
      </c>
      <c r="L48" s="36">
        <f t="shared" si="11"/>
        <v>0.57116999999999996</v>
      </c>
      <c r="M48" s="36">
        <f t="shared" si="11"/>
        <v>4.2863699999999998</v>
      </c>
      <c r="N48" s="36">
        <f t="shared" si="11"/>
        <v>11.64067</v>
      </c>
      <c r="O48" s="36">
        <f t="shared" si="11"/>
        <v>0.70077999999999996</v>
      </c>
      <c r="P48" s="24">
        <f t="shared" si="11"/>
        <v>0</v>
      </c>
      <c r="Q48" s="24">
        <f t="shared" si="11"/>
        <v>0</v>
      </c>
      <c r="R48" s="24">
        <f t="shared" si="11"/>
        <v>0</v>
      </c>
      <c r="S48" s="24">
        <f t="shared" si="11"/>
        <v>0</v>
      </c>
      <c r="T48" s="24">
        <f t="shared" si="11"/>
        <v>0</v>
      </c>
      <c r="U48" s="36">
        <f t="shared" si="11"/>
        <v>1.4445600000000001</v>
      </c>
      <c r="V48" s="36">
        <f t="shared" si="11"/>
        <v>17.199030000000004</v>
      </c>
      <c r="W48" s="36">
        <f t="shared" si="11"/>
        <v>1.4445600000000001</v>
      </c>
      <c r="X48" s="36">
        <f t="shared" si="11"/>
        <v>17.199030000000004</v>
      </c>
      <c r="Y48" s="24">
        <f t="shared" si="11"/>
        <v>0</v>
      </c>
      <c r="Z48" s="24">
        <f t="shared" si="11"/>
        <v>0</v>
      </c>
      <c r="AA48" s="24">
        <f t="shared" si="11"/>
        <v>0</v>
      </c>
      <c r="AB48" s="24">
        <f t="shared" si="11"/>
        <v>0</v>
      </c>
      <c r="AC48" s="36">
        <f t="shared" si="11"/>
        <v>1.2179</v>
      </c>
      <c r="AD48" s="24">
        <f t="shared" si="11"/>
        <v>0</v>
      </c>
      <c r="AE48" s="36">
        <f t="shared" si="11"/>
        <v>0.42485000000000001</v>
      </c>
      <c r="AF48" s="24">
        <f t="shared" si="11"/>
        <v>0</v>
      </c>
      <c r="AG48" s="36">
        <f t="shared" si="11"/>
        <v>4.3653500000000003</v>
      </c>
      <c r="AH48" s="24">
        <f t="shared" si="11"/>
        <v>0</v>
      </c>
      <c r="AI48" s="36">
        <f t="shared" si="11"/>
        <v>11.19093</v>
      </c>
      <c r="AJ48" s="24">
        <f t="shared" si="11"/>
        <v>0</v>
      </c>
      <c r="AK48" s="36">
        <f t="shared" si="11"/>
        <v>17.199030000000004</v>
      </c>
      <c r="AL48" s="24">
        <f t="shared" si="11"/>
        <v>0</v>
      </c>
      <c r="AM48" s="25" t="s">
        <v>138</v>
      </c>
    </row>
    <row r="49" spans="1:39" ht="31.5" x14ac:dyDescent="0.25">
      <c r="A49" s="21" t="s">
        <v>95</v>
      </c>
      <c r="B49" s="22" t="s">
        <v>96</v>
      </c>
      <c r="C49" s="43" t="s">
        <v>139</v>
      </c>
      <c r="D49" s="24" t="s">
        <v>138</v>
      </c>
      <c r="E49" s="24" t="s">
        <v>138</v>
      </c>
      <c r="F49" s="24" t="s">
        <v>138</v>
      </c>
      <c r="G49" s="25" t="s">
        <v>138</v>
      </c>
      <c r="H49" s="39" t="s">
        <v>138</v>
      </c>
      <c r="I49" s="25" t="s">
        <v>138</v>
      </c>
      <c r="J49" s="24">
        <f>J50+J51+J52+J53</f>
        <v>0</v>
      </c>
      <c r="K49" s="36">
        <f t="shared" ref="K49:AL49" si="12">K50+K51+K52+K53</f>
        <v>17.198990000000002</v>
      </c>
      <c r="L49" s="36">
        <f t="shared" si="12"/>
        <v>0.57116999999999996</v>
      </c>
      <c r="M49" s="36">
        <f t="shared" si="12"/>
        <v>4.2863699999999998</v>
      </c>
      <c r="N49" s="36">
        <f t="shared" si="12"/>
        <v>11.64067</v>
      </c>
      <c r="O49" s="36">
        <f t="shared" si="12"/>
        <v>0.70077999999999996</v>
      </c>
      <c r="P49" s="24">
        <f t="shared" si="12"/>
        <v>0</v>
      </c>
      <c r="Q49" s="24">
        <f t="shared" si="12"/>
        <v>0</v>
      </c>
      <c r="R49" s="24">
        <f t="shared" si="12"/>
        <v>0</v>
      </c>
      <c r="S49" s="24">
        <f t="shared" si="12"/>
        <v>0</v>
      </c>
      <c r="T49" s="24">
        <f t="shared" si="12"/>
        <v>0</v>
      </c>
      <c r="U49" s="36">
        <f t="shared" si="12"/>
        <v>1.4445600000000001</v>
      </c>
      <c r="V49" s="36">
        <f t="shared" si="12"/>
        <v>17.199030000000004</v>
      </c>
      <c r="W49" s="36">
        <f t="shared" si="12"/>
        <v>1.4445600000000001</v>
      </c>
      <c r="X49" s="36">
        <f t="shared" si="12"/>
        <v>17.199030000000004</v>
      </c>
      <c r="Y49" s="24">
        <f t="shared" si="12"/>
        <v>0</v>
      </c>
      <c r="Z49" s="24">
        <f t="shared" si="12"/>
        <v>0</v>
      </c>
      <c r="AA49" s="24">
        <f t="shared" si="12"/>
        <v>0</v>
      </c>
      <c r="AB49" s="24">
        <f t="shared" si="12"/>
        <v>0</v>
      </c>
      <c r="AC49" s="36">
        <f t="shared" si="12"/>
        <v>1.2179</v>
      </c>
      <c r="AD49" s="24">
        <f t="shared" si="12"/>
        <v>0</v>
      </c>
      <c r="AE49" s="36">
        <f t="shared" si="12"/>
        <v>0.42485000000000001</v>
      </c>
      <c r="AF49" s="24">
        <f t="shared" si="12"/>
        <v>0</v>
      </c>
      <c r="AG49" s="36">
        <f t="shared" si="12"/>
        <v>4.3653500000000003</v>
      </c>
      <c r="AH49" s="24">
        <f t="shared" si="12"/>
        <v>0</v>
      </c>
      <c r="AI49" s="36">
        <f t="shared" si="12"/>
        <v>11.19093</v>
      </c>
      <c r="AJ49" s="24">
        <f t="shared" si="12"/>
        <v>0</v>
      </c>
      <c r="AK49" s="36">
        <f t="shared" si="12"/>
        <v>17.199030000000004</v>
      </c>
      <c r="AL49" s="24">
        <f t="shared" si="12"/>
        <v>0</v>
      </c>
      <c r="AM49" s="25" t="s">
        <v>138</v>
      </c>
    </row>
    <row r="50" spans="1:39" ht="94.5" x14ac:dyDescent="0.25">
      <c r="A50" s="30" t="s">
        <v>95</v>
      </c>
      <c r="B50" s="28" t="s">
        <v>171</v>
      </c>
      <c r="C50" s="44" t="s">
        <v>212</v>
      </c>
      <c r="D50" s="27" t="s">
        <v>137</v>
      </c>
      <c r="E50" s="27">
        <v>2023</v>
      </c>
      <c r="F50" s="27">
        <v>2024</v>
      </c>
      <c r="G50" s="27" t="s">
        <v>138</v>
      </c>
      <c r="H50" s="27" t="s">
        <v>138</v>
      </c>
      <c r="I50" s="27" t="s">
        <v>138</v>
      </c>
      <c r="J50" s="27">
        <v>0</v>
      </c>
      <c r="K50" s="32">
        <f>L50+M50+N50+O50</f>
        <v>8.8267000000000007</v>
      </c>
      <c r="L50" s="32">
        <v>0.57116999999999996</v>
      </c>
      <c r="M50" s="32">
        <v>1.98824</v>
      </c>
      <c r="N50" s="32">
        <v>5.9058400000000004</v>
      </c>
      <c r="O50" s="32">
        <v>0.36144999999999999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32">
        <v>0.73777999999999999</v>
      </c>
      <c r="V50" s="32">
        <f>AA50+AC50+AE50+AG50+AI50</f>
        <v>8.8267400000000009</v>
      </c>
      <c r="W50" s="32">
        <f>U50</f>
        <v>0.73777999999999999</v>
      </c>
      <c r="X50" s="32">
        <f>V50</f>
        <v>8.8267400000000009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32">
        <v>4.3653500000000003</v>
      </c>
      <c r="AH50" s="27">
        <v>0</v>
      </c>
      <c r="AI50" s="32">
        <v>4.4613899999999997</v>
      </c>
      <c r="AJ50" s="27">
        <v>0</v>
      </c>
      <c r="AK50" s="32">
        <f>AC50+AE50+AG50+AI50</f>
        <v>8.8267400000000009</v>
      </c>
      <c r="AL50" s="27">
        <v>0</v>
      </c>
      <c r="AM50" s="27" t="s">
        <v>138</v>
      </c>
    </row>
    <row r="51" spans="1:39" ht="47.25" x14ac:dyDescent="0.25">
      <c r="A51" s="30" t="s">
        <v>95</v>
      </c>
      <c r="B51" s="28" t="s">
        <v>292</v>
      </c>
      <c r="C51" s="44" t="s">
        <v>213</v>
      </c>
      <c r="D51" s="27" t="s">
        <v>137</v>
      </c>
      <c r="E51" s="27">
        <v>2024</v>
      </c>
      <c r="F51" s="27">
        <v>2024</v>
      </c>
      <c r="G51" s="27" t="s">
        <v>138</v>
      </c>
      <c r="H51" s="27" t="s">
        <v>138</v>
      </c>
      <c r="I51" s="27" t="s">
        <v>138</v>
      </c>
      <c r="J51" s="27">
        <v>0</v>
      </c>
      <c r="K51" s="32">
        <f t="shared" ref="K51:K53" si="13">L51+M51+N51+O51</f>
        <v>5.0349699999999995</v>
      </c>
      <c r="L51" s="49">
        <v>0</v>
      </c>
      <c r="M51" s="32">
        <v>1.5295099999999999</v>
      </c>
      <c r="N51" s="32">
        <v>3.27908</v>
      </c>
      <c r="O51" s="32">
        <v>0.22638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32">
        <v>0.41632000000000002</v>
      </c>
      <c r="V51" s="32">
        <f t="shared" ref="V51:V53" si="14">AA51+AC51+AE51+AG51+AI51</f>
        <v>5.0349700000000004</v>
      </c>
      <c r="W51" s="32">
        <f t="shared" ref="W51:W53" si="15">U51</f>
        <v>0.41632000000000002</v>
      </c>
      <c r="X51" s="32">
        <f t="shared" ref="X51:X53" si="16">V51</f>
        <v>5.0349700000000004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32">
        <v>5.0349700000000004</v>
      </c>
      <c r="AJ51" s="27">
        <v>0</v>
      </c>
      <c r="AK51" s="32">
        <f>AC51+AE51+AG51+AI51</f>
        <v>5.0349700000000004</v>
      </c>
      <c r="AL51" s="27">
        <v>0</v>
      </c>
      <c r="AM51" s="27" t="s">
        <v>138</v>
      </c>
    </row>
    <row r="52" spans="1:39" ht="47.25" x14ac:dyDescent="0.25">
      <c r="A52" s="30" t="s">
        <v>95</v>
      </c>
      <c r="B52" s="28" t="s">
        <v>293</v>
      </c>
      <c r="C52" s="44" t="s">
        <v>214</v>
      </c>
      <c r="D52" s="27" t="s">
        <v>137</v>
      </c>
      <c r="E52" s="27">
        <v>2024</v>
      </c>
      <c r="F52" s="27">
        <v>2024</v>
      </c>
      <c r="G52" s="27" t="s">
        <v>138</v>
      </c>
      <c r="H52" s="27" t="s">
        <v>138</v>
      </c>
      <c r="I52" s="27" t="s">
        <v>138</v>
      </c>
      <c r="J52" s="27">
        <v>0</v>
      </c>
      <c r="K52" s="32">
        <f t="shared" si="13"/>
        <v>1.6945699999999999</v>
      </c>
      <c r="L52" s="49">
        <v>0</v>
      </c>
      <c r="M52" s="32">
        <v>0.42348999999999998</v>
      </c>
      <c r="N52" s="32">
        <v>1.2378499999999999</v>
      </c>
      <c r="O52" s="32">
        <v>3.3230000000000003E-2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32">
        <v>0.14011999999999999</v>
      </c>
      <c r="V52" s="32">
        <f t="shared" si="14"/>
        <v>1.6945699999999999</v>
      </c>
      <c r="W52" s="32">
        <f t="shared" si="15"/>
        <v>0.14011999999999999</v>
      </c>
      <c r="X52" s="32">
        <f t="shared" si="16"/>
        <v>1.6945699999999999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32">
        <v>1.6945699999999999</v>
      </c>
      <c r="AJ52" s="27">
        <v>0</v>
      </c>
      <c r="AK52" s="32">
        <f>AC52+AE52+AG52+AI52</f>
        <v>1.6945699999999999</v>
      </c>
      <c r="AL52" s="27">
        <v>0</v>
      </c>
      <c r="AM52" s="27" t="s">
        <v>138</v>
      </c>
    </row>
    <row r="53" spans="1:39" ht="66" customHeight="1" x14ac:dyDescent="0.25">
      <c r="A53" s="30" t="s">
        <v>95</v>
      </c>
      <c r="B53" s="28" t="s">
        <v>172</v>
      </c>
      <c r="C53" s="44" t="s">
        <v>215</v>
      </c>
      <c r="D53" s="27" t="s">
        <v>137</v>
      </c>
      <c r="E53" s="27">
        <v>2021</v>
      </c>
      <c r="F53" s="27">
        <v>2022</v>
      </c>
      <c r="G53" s="27" t="s">
        <v>138</v>
      </c>
      <c r="H53" s="27" t="s">
        <v>138</v>
      </c>
      <c r="I53" s="27" t="s">
        <v>138</v>
      </c>
      <c r="J53" s="27">
        <v>0</v>
      </c>
      <c r="K53" s="32">
        <f t="shared" si="13"/>
        <v>1.6427499999999999</v>
      </c>
      <c r="L53" s="49">
        <v>0</v>
      </c>
      <c r="M53" s="32">
        <v>0.34512999999999999</v>
      </c>
      <c r="N53" s="32">
        <v>1.2179</v>
      </c>
      <c r="O53" s="32">
        <v>7.9719999999999999E-2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32">
        <v>0.15034</v>
      </c>
      <c r="V53" s="32">
        <f t="shared" si="14"/>
        <v>1.6427499999999999</v>
      </c>
      <c r="W53" s="32">
        <f t="shared" si="15"/>
        <v>0.15034</v>
      </c>
      <c r="X53" s="32">
        <f t="shared" si="16"/>
        <v>1.6427499999999999</v>
      </c>
      <c r="Y53" s="27">
        <v>0</v>
      </c>
      <c r="Z53" s="27">
        <v>0</v>
      </c>
      <c r="AA53" s="27">
        <v>0</v>
      </c>
      <c r="AB53" s="27">
        <v>0</v>
      </c>
      <c r="AC53" s="32">
        <v>1.2179</v>
      </c>
      <c r="AD53" s="27">
        <v>0</v>
      </c>
      <c r="AE53" s="32">
        <v>0.42485000000000001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32">
        <f>AC53+AE53+AG53+AI53</f>
        <v>1.6427499999999999</v>
      </c>
      <c r="AL53" s="27">
        <v>0</v>
      </c>
      <c r="AM53" s="27" t="s">
        <v>138</v>
      </c>
    </row>
    <row r="54" spans="1:39" ht="63" x14ac:dyDescent="0.25">
      <c r="A54" s="21" t="s">
        <v>97</v>
      </c>
      <c r="B54" s="22" t="s">
        <v>98</v>
      </c>
      <c r="C54" s="43" t="s">
        <v>139</v>
      </c>
      <c r="D54" s="24" t="s">
        <v>138</v>
      </c>
      <c r="E54" s="24" t="s">
        <v>138</v>
      </c>
      <c r="F54" s="24" t="s">
        <v>138</v>
      </c>
      <c r="G54" s="25" t="s">
        <v>138</v>
      </c>
      <c r="H54" s="39" t="s">
        <v>138</v>
      </c>
      <c r="I54" s="25" t="s">
        <v>138</v>
      </c>
      <c r="J54" s="39" t="s">
        <v>138</v>
      </c>
      <c r="K54" s="39" t="s">
        <v>138</v>
      </c>
      <c r="L54" s="39" t="s">
        <v>138</v>
      </c>
      <c r="M54" s="39" t="s">
        <v>138</v>
      </c>
      <c r="N54" s="39" t="s">
        <v>138</v>
      </c>
      <c r="O54" s="39" t="s">
        <v>138</v>
      </c>
      <c r="P54" s="39" t="s">
        <v>138</v>
      </c>
      <c r="Q54" s="39" t="s">
        <v>138</v>
      </c>
      <c r="R54" s="39" t="s">
        <v>138</v>
      </c>
      <c r="S54" s="39" t="s">
        <v>138</v>
      </c>
      <c r="T54" s="39" t="s">
        <v>138</v>
      </c>
      <c r="U54" s="39" t="s">
        <v>138</v>
      </c>
      <c r="V54" s="39" t="s">
        <v>138</v>
      </c>
      <c r="W54" s="39" t="s">
        <v>138</v>
      </c>
      <c r="X54" s="39" t="s">
        <v>138</v>
      </c>
      <c r="Y54" s="39" t="s">
        <v>138</v>
      </c>
      <c r="Z54" s="39" t="s">
        <v>138</v>
      </c>
      <c r="AA54" s="39" t="s">
        <v>138</v>
      </c>
      <c r="AB54" s="39" t="s">
        <v>138</v>
      </c>
      <c r="AC54" s="39" t="s">
        <v>138</v>
      </c>
      <c r="AD54" s="39" t="s">
        <v>138</v>
      </c>
      <c r="AE54" s="39" t="s">
        <v>138</v>
      </c>
      <c r="AF54" s="39" t="s">
        <v>138</v>
      </c>
      <c r="AG54" s="39" t="s">
        <v>138</v>
      </c>
      <c r="AH54" s="39" t="s">
        <v>138</v>
      </c>
      <c r="AI54" s="39" t="s">
        <v>138</v>
      </c>
      <c r="AJ54" s="39" t="s">
        <v>138</v>
      </c>
      <c r="AK54" s="39" t="s">
        <v>138</v>
      </c>
      <c r="AL54" s="39" t="s">
        <v>138</v>
      </c>
      <c r="AM54" s="39" t="s">
        <v>138</v>
      </c>
    </row>
    <row r="55" spans="1:39" ht="47.25" x14ac:dyDescent="0.25">
      <c r="A55" s="21" t="s">
        <v>37</v>
      </c>
      <c r="B55" s="22" t="s">
        <v>99</v>
      </c>
      <c r="C55" s="43" t="s">
        <v>139</v>
      </c>
      <c r="D55" s="24" t="s">
        <v>138</v>
      </c>
      <c r="E55" s="24" t="s">
        <v>138</v>
      </c>
      <c r="F55" s="24" t="s">
        <v>138</v>
      </c>
      <c r="G55" s="25" t="s">
        <v>138</v>
      </c>
      <c r="H55" s="39" t="s">
        <v>138</v>
      </c>
      <c r="I55" s="25" t="s">
        <v>138</v>
      </c>
      <c r="J55" s="24">
        <v>0</v>
      </c>
      <c r="K55" s="24">
        <f t="shared" ref="K55:AL55" si="17">K56</f>
        <v>194.04929000000001</v>
      </c>
      <c r="L55" s="24">
        <f t="shared" si="17"/>
        <v>4.4893399999999994</v>
      </c>
      <c r="M55" s="24">
        <f t="shared" si="17"/>
        <v>174.67084000000003</v>
      </c>
      <c r="N55" s="36">
        <f t="shared" si="17"/>
        <v>7.6411699999999989</v>
      </c>
      <c r="O55" s="36">
        <f t="shared" si="17"/>
        <v>7.2479400000000007</v>
      </c>
      <c r="P55" s="24">
        <f t="shared" si="17"/>
        <v>0</v>
      </c>
      <c r="Q55" s="24">
        <f t="shared" si="17"/>
        <v>0</v>
      </c>
      <c r="R55" s="24">
        <f t="shared" si="17"/>
        <v>0</v>
      </c>
      <c r="S55" s="24">
        <f t="shared" si="17"/>
        <v>0</v>
      </c>
      <c r="T55" s="24">
        <f t="shared" si="17"/>
        <v>0</v>
      </c>
      <c r="U55" s="36">
        <f t="shared" si="17"/>
        <v>29.542289999999991</v>
      </c>
      <c r="V55" s="36">
        <f t="shared" si="17"/>
        <v>195.60915300000005</v>
      </c>
      <c r="W55" s="36">
        <f t="shared" si="17"/>
        <v>29.542289999999991</v>
      </c>
      <c r="X55" s="36">
        <f t="shared" si="17"/>
        <v>195.60915300000005</v>
      </c>
      <c r="Y55" s="24">
        <f t="shared" si="17"/>
        <v>0</v>
      </c>
      <c r="Z55" s="24">
        <f t="shared" si="17"/>
        <v>0</v>
      </c>
      <c r="AA55" s="24">
        <f t="shared" si="17"/>
        <v>1.56</v>
      </c>
      <c r="AB55" s="24">
        <f t="shared" si="17"/>
        <v>0</v>
      </c>
      <c r="AC55" s="36">
        <f t="shared" si="17"/>
        <v>45.439649999999993</v>
      </c>
      <c r="AD55" s="24">
        <f t="shared" si="17"/>
        <v>0</v>
      </c>
      <c r="AE55" s="36">
        <f t="shared" si="17"/>
        <v>47.254129999999996</v>
      </c>
      <c r="AF55" s="24">
        <f t="shared" si="17"/>
        <v>0</v>
      </c>
      <c r="AG55" s="36">
        <f t="shared" si="17"/>
        <v>43.668759999999992</v>
      </c>
      <c r="AH55" s="24">
        <f t="shared" si="17"/>
        <v>0</v>
      </c>
      <c r="AI55" s="36">
        <f t="shared" si="17"/>
        <v>57.686613000000001</v>
      </c>
      <c r="AJ55" s="24">
        <f t="shared" si="17"/>
        <v>0</v>
      </c>
      <c r="AK55" s="36">
        <f t="shared" si="17"/>
        <v>194.04915300000005</v>
      </c>
      <c r="AL55" s="24">
        <f t="shared" si="17"/>
        <v>0</v>
      </c>
      <c r="AM55" s="25" t="s">
        <v>138</v>
      </c>
    </row>
    <row r="56" spans="1:39" ht="31.5" x14ac:dyDescent="0.25">
      <c r="A56" s="21" t="s">
        <v>38</v>
      </c>
      <c r="B56" s="22" t="s">
        <v>100</v>
      </c>
      <c r="C56" s="43" t="s">
        <v>139</v>
      </c>
      <c r="D56" s="24" t="s">
        <v>138</v>
      </c>
      <c r="E56" s="24" t="s">
        <v>138</v>
      </c>
      <c r="F56" s="24" t="s">
        <v>138</v>
      </c>
      <c r="G56" s="25" t="s">
        <v>138</v>
      </c>
      <c r="H56" s="39" t="s">
        <v>138</v>
      </c>
      <c r="I56" s="25" t="s">
        <v>138</v>
      </c>
      <c r="J56" s="24">
        <v>0</v>
      </c>
      <c r="K56" s="36">
        <f>SUM(K57:K91)</f>
        <v>194.04929000000001</v>
      </c>
      <c r="L56" s="36">
        <f t="shared" ref="L56:AL56" si="18">SUM(L57:L91)</f>
        <v>4.4893399999999994</v>
      </c>
      <c r="M56" s="36">
        <f t="shared" si="18"/>
        <v>174.67084000000003</v>
      </c>
      <c r="N56" s="36">
        <f t="shared" si="18"/>
        <v>7.6411699999999989</v>
      </c>
      <c r="O56" s="36">
        <f t="shared" si="18"/>
        <v>7.2479400000000007</v>
      </c>
      <c r="P56" s="56">
        <f t="shared" si="18"/>
        <v>0</v>
      </c>
      <c r="Q56" s="56">
        <f t="shared" si="18"/>
        <v>0</v>
      </c>
      <c r="R56" s="56">
        <f t="shared" si="18"/>
        <v>0</v>
      </c>
      <c r="S56" s="56">
        <f t="shared" si="18"/>
        <v>0</v>
      </c>
      <c r="T56" s="56">
        <f t="shared" si="18"/>
        <v>0</v>
      </c>
      <c r="U56" s="36">
        <f t="shared" si="18"/>
        <v>29.542289999999991</v>
      </c>
      <c r="V56" s="36">
        <f t="shared" si="18"/>
        <v>195.60915300000005</v>
      </c>
      <c r="W56" s="36">
        <f t="shared" si="18"/>
        <v>29.542289999999991</v>
      </c>
      <c r="X56" s="36">
        <f t="shared" si="18"/>
        <v>195.60915300000005</v>
      </c>
      <c r="Y56" s="56">
        <f t="shared" si="18"/>
        <v>0</v>
      </c>
      <c r="Z56" s="56">
        <f t="shared" si="18"/>
        <v>0</v>
      </c>
      <c r="AA56" s="36">
        <f t="shared" si="18"/>
        <v>1.56</v>
      </c>
      <c r="AB56" s="56">
        <f t="shared" si="18"/>
        <v>0</v>
      </c>
      <c r="AC56" s="36">
        <f t="shared" si="18"/>
        <v>45.439649999999993</v>
      </c>
      <c r="AD56" s="56">
        <f t="shared" si="18"/>
        <v>0</v>
      </c>
      <c r="AE56" s="36">
        <f t="shared" si="18"/>
        <v>47.254129999999996</v>
      </c>
      <c r="AF56" s="56">
        <f t="shared" si="18"/>
        <v>0</v>
      </c>
      <c r="AG56" s="36">
        <f t="shared" si="18"/>
        <v>43.668759999999992</v>
      </c>
      <c r="AH56" s="56">
        <f t="shared" si="18"/>
        <v>0</v>
      </c>
      <c r="AI56" s="36">
        <f t="shared" si="18"/>
        <v>57.686613000000001</v>
      </c>
      <c r="AJ56" s="56">
        <f t="shared" si="18"/>
        <v>0</v>
      </c>
      <c r="AK56" s="36">
        <f t="shared" si="18"/>
        <v>194.04915300000005</v>
      </c>
      <c r="AL56" s="56">
        <f t="shared" si="18"/>
        <v>0</v>
      </c>
      <c r="AM56" s="25" t="s">
        <v>138</v>
      </c>
    </row>
    <row r="57" spans="1:39" ht="47.25" x14ac:dyDescent="0.25">
      <c r="A57" s="30" t="s">
        <v>38</v>
      </c>
      <c r="B57" s="26" t="s">
        <v>173</v>
      </c>
      <c r="C57" s="44" t="s">
        <v>216</v>
      </c>
      <c r="D57" s="27" t="s">
        <v>137</v>
      </c>
      <c r="E57" s="27">
        <v>2021</v>
      </c>
      <c r="F57" s="27">
        <v>2022</v>
      </c>
      <c r="G57" s="27" t="s">
        <v>138</v>
      </c>
      <c r="H57" s="27" t="s">
        <v>138</v>
      </c>
      <c r="I57" s="27" t="s">
        <v>138</v>
      </c>
      <c r="J57" s="27">
        <v>0</v>
      </c>
      <c r="K57" s="32">
        <f>L57+M57+N57+O57</f>
        <v>6.1981900000000003</v>
      </c>
      <c r="L57" s="32">
        <v>0.28886000000000001</v>
      </c>
      <c r="M57" s="32">
        <v>5.3802500000000002</v>
      </c>
      <c r="N57" s="32">
        <v>0.26871</v>
      </c>
      <c r="O57" s="32">
        <v>0.26036999999999999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32">
        <v>1.024</v>
      </c>
      <c r="V57" s="32">
        <f>AA57+AC57+AE57+AG57+AI57</f>
        <v>6.1981900000000003</v>
      </c>
      <c r="W57" s="32">
        <f>U57</f>
        <v>1.024</v>
      </c>
      <c r="X57" s="32">
        <f>V57</f>
        <v>6.1981900000000003</v>
      </c>
      <c r="Y57" s="27">
        <v>0</v>
      </c>
      <c r="Z57" s="27">
        <v>0</v>
      </c>
      <c r="AA57" s="27">
        <v>0</v>
      </c>
      <c r="AB57" s="27">
        <v>0</v>
      </c>
      <c r="AC57" s="32">
        <v>3.0661299999999998</v>
      </c>
      <c r="AD57" s="27">
        <v>0</v>
      </c>
      <c r="AE57" s="32">
        <v>3.1320600000000001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32">
        <f t="shared" ref="AK57:AK89" si="19">AC57+AE57+AG57+AI57</f>
        <v>6.1981900000000003</v>
      </c>
      <c r="AL57" s="27">
        <v>0</v>
      </c>
      <c r="AM57" s="27" t="s">
        <v>138</v>
      </c>
    </row>
    <row r="58" spans="1:39" ht="47.25" x14ac:dyDescent="0.25">
      <c r="A58" s="30" t="s">
        <v>38</v>
      </c>
      <c r="B58" s="26" t="s">
        <v>174</v>
      </c>
      <c r="C58" s="44" t="s">
        <v>217</v>
      </c>
      <c r="D58" s="27" t="s">
        <v>137</v>
      </c>
      <c r="E58" s="27">
        <v>2021</v>
      </c>
      <c r="F58" s="27">
        <v>2022</v>
      </c>
      <c r="G58" s="27" t="s">
        <v>138</v>
      </c>
      <c r="H58" s="27" t="s">
        <v>138</v>
      </c>
      <c r="I58" s="27" t="s">
        <v>138</v>
      </c>
      <c r="J58" s="27">
        <v>0</v>
      </c>
      <c r="K58" s="32">
        <f t="shared" ref="K58:K89" si="20">L58+M58+N58+O58</f>
        <v>8.6762399999999982</v>
      </c>
      <c r="L58" s="32">
        <v>0.32733000000000001</v>
      </c>
      <c r="M58" s="32">
        <v>7.7217599999999997</v>
      </c>
      <c r="N58" s="32">
        <v>0.26141999999999999</v>
      </c>
      <c r="O58" s="32">
        <v>0.36573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32">
        <v>1.4333800000000001</v>
      </c>
      <c r="V58" s="32">
        <f t="shared" ref="V58:V89" si="21">AA58+AC58+AE58+AG58+AI58</f>
        <v>8.6761400000000002</v>
      </c>
      <c r="W58" s="32">
        <f t="shared" ref="W58:W89" si="22">U58</f>
        <v>1.4333800000000001</v>
      </c>
      <c r="X58" s="32">
        <f t="shared" ref="X58:X89" si="23">V58</f>
        <v>8.6761400000000002</v>
      </c>
      <c r="Y58" s="27">
        <v>0</v>
      </c>
      <c r="Z58" s="27">
        <v>0</v>
      </c>
      <c r="AA58" s="27">
        <v>0</v>
      </c>
      <c r="AB58" s="27">
        <v>0</v>
      </c>
      <c r="AC58" s="32">
        <v>4.2919299999999998</v>
      </c>
      <c r="AD58" s="27">
        <v>0</v>
      </c>
      <c r="AE58" s="32">
        <v>4.3842100000000004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32">
        <f t="shared" si="19"/>
        <v>8.6761400000000002</v>
      </c>
      <c r="AL58" s="27">
        <v>0</v>
      </c>
      <c r="AM58" s="27" t="s">
        <v>138</v>
      </c>
    </row>
    <row r="59" spans="1:39" ht="51.75" customHeight="1" x14ac:dyDescent="0.25">
      <c r="A59" s="30" t="s">
        <v>38</v>
      </c>
      <c r="B59" s="26" t="s">
        <v>301</v>
      </c>
      <c r="C59" s="44" t="s">
        <v>218</v>
      </c>
      <c r="D59" s="27" t="s">
        <v>137</v>
      </c>
      <c r="E59" s="27">
        <v>2023</v>
      </c>
      <c r="F59" s="27">
        <v>2024</v>
      </c>
      <c r="G59" s="27" t="s">
        <v>138</v>
      </c>
      <c r="H59" s="27" t="s">
        <v>138</v>
      </c>
      <c r="I59" s="27" t="s">
        <v>138</v>
      </c>
      <c r="J59" s="27">
        <v>0</v>
      </c>
      <c r="K59" s="32">
        <f t="shared" si="20"/>
        <v>8.8901699999999995</v>
      </c>
      <c r="L59" s="32">
        <v>0.18026</v>
      </c>
      <c r="M59" s="32">
        <v>8.4010599999999993</v>
      </c>
      <c r="N59" s="32">
        <v>8.14E-2</v>
      </c>
      <c r="O59" s="32">
        <v>0.22745000000000001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32">
        <v>1.3485</v>
      </c>
      <c r="V59" s="32">
        <f t="shared" si="21"/>
        <v>8.8901700000000012</v>
      </c>
      <c r="W59" s="32">
        <f t="shared" si="22"/>
        <v>1.3485</v>
      </c>
      <c r="X59" s="32">
        <f t="shared" si="23"/>
        <v>8.8901700000000012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0</v>
      </c>
      <c r="AF59" s="27">
        <v>0</v>
      </c>
      <c r="AG59" s="32">
        <v>4.3967200000000002</v>
      </c>
      <c r="AH59" s="27">
        <v>0</v>
      </c>
      <c r="AI59" s="32">
        <v>4.4934500000000002</v>
      </c>
      <c r="AJ59" s="27">
        <v>0</v>
      </c>
      <c r="AK59" s="32">
        <f t="shared" si="19"/>
        <v>8.8901700000000012</v>
      </c>
      <c r="AL59" s="27">
        <v>0</v>
      </c>
      <c r="AM59" s="27" t="s">
        <v>138</v>
      </c>
    </row>
    <row r="60" spans="1:39" ht="63" x14ac:dyDescent="0.25">
      <c r="A60" s="30" t="s">
        <v>38</v>
      </c>
      <c r="B60" s="26" t="s">
        <v>302</v>
      </c>
      <c r="C60" s="44" t="s">
        <v>219</v>
      </c>
      <c r="D60" s="27" t="s">
        <v>137</v>
      </c>
      <c r="E60" s="27">
        <v>2021</v>
      </c>
      <c r="F60" s="27">
        <v>2024</v>
      </c>
      <c r="G60" s="27" t="s">
        <v>138</v>
      </c>
      <c r="H60" s="27" t="s">
        <v>138</v>
      </c>
      <c r="I60" s="27" t="s">
        <v>138</v>
      </c>
      <c r="J60" s="27">
        <v>0</v>
      </c>
      <c r="K60" s="32">
        <f t="shared" si="20"/>
        <v>14.543569999999999</v>
      </c>
      <c r="L60" s="32">
        <v>0.27559</v>
      </c>
      <c r="M60" s="32">
        <v>12.066380000000001</v>
      </c>
      <c r="N60" s="32">
        <v>1.46553</v>
      </c>
      <c r="O60" s="32">
        <v>0.73607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32">
        <v>2.5268000000000002</v>
      </c>
      <c r="V60" s="32">
        <f t="shared" si="21"/>
        <v>14.543563000000001</v>
      </c>
      <c r="W60" s="32">
        <f t="shared" si="22"/>
        <v>2.5268000000000002</v>
      </c>
      <c r="X60" s="32">
        <f t="shared" si="23"/>
        <v>14.543563000000001</v>
      </c>
      <c r="Y60" s="27">
        <v>0</v>
      </c>
      <c r="Z60" s="27">
        <v>0</v>
      </c>
      <c r="AA60" s="27">
        <v>0</v>
      </c>
      <c r="AB60" s="27">
        <v>0</v>
      </c>
      <c r="AC60" s="32">
        <v>3.29251</v>
      </c>
      <c r="AD60" s="27">
        <v>0</v>
      </c>
      <c r="AE60" s="32">
        <v>5.7033399999999999</v>
      </c>
      <c r="AF60" s="27">
        <v>0</v>
      </c>
      <c r="AG60" s="32">
        <v>4.17746</v>
      </c>
      <c r="AH60" s="27">
        <v>0</v>
      </c>
      <c r="AI60" s="32">
        <v>1.3702529999999999</v>
      </c>
      <c r="AJ60" s="27">
        <v>0</v>
      </c>
      <c r="AK60" s="32">
        <f t="shared" si="19"/>
        <v>14.543563000000001</v>
      </c>
      <c r="AL60" s="27">
        <v>0</v>
      </c>
      <c r="AM60" s="27" t="s">
        <v>138</v>
      </c>
    </row>
    <row r="61" spans="1:39" ht="47.25" x14ac:dyDescent="0.25">
      <c r="A61" s="30" t="s">
        <v>38</v>
      </c>
      <c r="B61" s="26" t="s">
        <v>175</v>
      </c>
      <c r="C61" s="44" t="s">
        <v>220</v>
      </c>
      <c r="D61" s="27" t="s">
        <v>137</v>
      </c>
      <c r="E61" s="27">
        <v>2024</v>
      </c>
      <c r="F61" s="27">
        <v>2024</v>
      </c>
      <c r="G61" s="27" t="s">
        <v>138</v>
      </c>
      <c r="H61" s="27" t="s">
        <v>138</v>
      </c>
      <c r="I61" s="27" t="s">
        <v>138</v>
      </c>
      <c r="J61" s="27">
        <v>0</v>
      </c>
      <c r="K61" s="32">
        <f t="shared" si="20"/>
        <v>5.8726400000000005</v>
      </c>
      <c r="L61" s="32">
        <v>8.8020000000000001E-2</v>
      </c>
      <c r="M61" s="32">
        <v>5.53043</v>
      </c>
      <c r="N61" s="32">
        <v>0.10815</v>
      </c>
      <c r="O61" s="32">
        <v>0.14604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32">
        <v>0.88119999999999998</v>
      </c>
      <c r="V61" s="32">
        <f t="shared" si="21"/>
        <v>5.87263</v>
      </c>
      <c r="W61" s="32">
        <f t="shared" si="22"/>
        <v>0.88119999999999998</v>
      </c>
      <c r="X61" s="32">
        <f t="shared" si="23"/>
        <v>5.87263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32">
        <v>5.87263</v>
      </c>
      <c r="AJ61" s="27">
        <v>0</v>
      </c>
      <c r="AK61" s="32">
        <f t="shared" si="19"/>
        <v>5.87263</v>
      </c>
      <c r="AL61" s="27">
        <v>0</v>
      </c>
      <c r="AM61" s="27" t="s">
        <v>138</v>
      </c>
    </row>
    <row r="62" spans="1:39" ht="47.25" x14ac:dyDescent="0.25">
      <c r="A62" s="30" t="s">
        <v>38</v>
      </c>
      <c r="B62" s="26" t="s">
        <v>303</v>
      </c>
      <c r="C62" s="44" t="s">
        <v>221</v>
      </c>
      <c r="D62" s="27" t="s">
        <v>137</v>
      </c>
      <c r="E62" s="27">
        <v>2024</v>
      </c>
      <c r="F62" s="27">
        <v>2024</v>
      </c>
      <c r="G62" s="27" t="s">
        <v>138</v>
      </c>
      <c r="H62" s="27" t="s">
        <v>138</v>
      </c>
      <c r="I62" s="27" t="s">
        <v>138</v>
      </c>
      <c r="J62" s="27">
        <v>0</v>
      </c>
      <c r="K62" s="32">
        <f t="shared" si="20"/>
        <v>1.7818299999999998</v>
      </c>
      <c r="L62" s="32">
        <v>0.13058</v>
      </c>
      <c r="M62" s="32">
        <v>1.4832399999999999</v>
      </c>
      <c r="N62" s="32">
        <v>7.1540000000000006E-2</v>
      </c>
      <c r="O62" s="32">
        <v>9.647E-2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32">
        <v>0.26737</v>
      </c>
      <c r="V62" s="32">
        <f t="shared" si="21"/>
        <v>1.78182</v>
      </c>
      <c r="W62" s="32">
        <f t="shared" si="22"/>
        <v>0.26737</v>
      </c>
      <c r="X62" s="32">
        <f t="shared" si="23"/>
        <v>1.78182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32">
        <v>1.78182</v>
      </c>
      <c r="AJ62" s="27">
        <v>0</v>
      </c>
      <c r="AK62" s="32">
        <f t="shared" si="19"/>
        <v>1.78182</v>
      </c>
      <c r="AL62" s="27">
        <v>0</v>
      </c>
      <c r="AM62" s="27" t="s">
        <v>138</v>
      </c>
    </row>
    <row r="63" spans="1:39" ht="47.25" x14ac:dyDescent="0.25">
      <c r="A63" s="30" t="s">
        <v>38</v>
      </c>
      <c r="B63" s="26" t="s">
        <v>176</v>
      </c>
      <c r="C63" s="44" t="s">
        <v>222</v>
      </c>
      <c r="D63" s="27" t="s">
        <v>137</v>
      </c>
      <c r="E63" s="27">
        <v>2021</v>
      </c>
      <c r="F63" s="27">
        <v>2022</v>
      </c>
      <c r="G63" s="27" t="s">
        <v>138</v>
      </c>
      <c r="H63" s="27" t="s">
        <v>138</v>
      </c>
      <c r="I63" s="27" t="s">
        <v>138</v>
      </c>
      <c r="J63" s="27">
        <v>0</v>
      </c>
      <c r="K63" s="32">
        <f t="shared" si="20"/>
        <v>11.49352</v>
      </c>
      <c r="L63" s="32">
        <v>0.36081999999999997</v>
      </c>
      <c r="M63" s="32">
        <v>10.3794</v>
      </c>
      <c r="N63" s="32">
        <v>0.34101999999999999</v>
      </c>
      <c r="O63" s="32">
        <v>0.41227999999999998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32">
        <v>1.8988400000000001</v>
      </c>
      <c r="V63" s="32">
        <f t="shared" si="21"/>
        <v>11.49352</v>
      </c>
      <c r="W63" s="32">
        <f t="shared" si="22"/>
        <v>1.8988400000000001</v>
      </c>
      <c r="X63" s="32">
        <f t="shared" si="23"/>
        <v>11.49352</v>
      </c>
      <c r="Y63" s="27">
        <v>0</v>
      </c>
      <c r="Z63" s="27">
        <v>0</v>
      </c>
      <c r="AA63" s="27">
        <v>0</v>
      </c>
      <c r="AB63" s="27">
        <v>0</v>
      </c>
      <c r="AC63" s="32">
        <v>5.6856400000000002</v>
      </c>
      <c r="AD63" s="27">
        <v>0</v>
      </c>
      <c r="AE63" s="32">
        <v>5.8078799999999999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32">
        <f t="shared" si="19"/>
        <v>11.49352</v>
      </c>
      <c r="AL63" s="27">
        <v>0</v>
      </c>
      <c r="AM63" s="27" t="s">
        <v>138</v>
      </c>
    </row>
    <row r="64" spans="1:39" ht="47.25" x14ac:dyDescent="0.25">
      <c r="A64" s="30" t="s">
        <v>38</v>
      </c>
      <c r="B64" s="26" t="s">
        <v>158</v>
      </c>
      <c r="C64" s="44" t="s">
        <v>223</v>
      </c>
      <c r="D64" s="27" t="s">
        <v>137</v>
      </c>
      <c r="E64" s="27">
        <v>2022</v>
      </c>
      <c r="F64" s="27">
        <v>2024</v>
      </c>
      <c r="G64" s="27" t="s">
        <v>138</v>
      </c>
      <c r="H64" s="27" t="s">
        <v>138</v>
      </c>
      <c r="I64" s="27" t="s">
        <v>138</v>
      </c>
      <c r="J64" s="27">
        <v>0</v>
      </c>
      <c r="K64" s="32">
        <f t="shared" si="20"/>
        <v>14.013340000000001</v>
      </c>
      <c r="L64" s="32">
        <v>0.27128000000000002</v>
      </c>
      <c r="M64" s="32">
        <v>12.47447</v>
      </c>
      <c r="N64" s="32">
        <v>0.72733000000000003</v>
      </c>
      <c r="O64" s="32">
        <v>0.54025999999999996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32">
        <v>2.1635200000000001</v>
      </c>
      <c r="V64" s="32">
        <f t="shared" si="21"/>
        <v>14.01333</v>
      </c>
      <c r="W64" s="32">
        <f t="shared" si="22"/>
        <v>2.1635200000000001</v>
      </c>
      <c r="X64" s="32">
        <f t="shared" si="23"/>
        <v>14.01333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32">
        <v>4.5044899999999997</v>
      </c>
      <c r="AF64" s="27">
        <v>0</v>
      </c>
      <c r="AG64" s="32">
        <v>4.7026899999999996</v>
      </c>
      <c r="AH64" s="27">
        <v>0</v>
      </c>
      <c r="AI64" s="32">
        <v>4.8061499999999997</v>
      </c>
      <c r="AJ64" s="27">
        <v>0</v>
      </c>
      <c r="AK64" s="32">
        <f t="shared" si="19"/>
        <v>14.01333</v>
      </c>
      <c r="AL64" s="27">
        <v>0</v>
      </c>
      <c r="AM64" s="27" t="s">
        <v>138</v>
      </c>
    </row>
    <row r="65" spans="1:39" ht="51.75" customHeight="1" x14ac:dyDescent="0.25">
      <c r="A65" s="30" t="s">
        <v>38</v>
      </c>
      <c r="B65" s="26" t="s">
        <v>155</v>
      </c>
      <c r="C65" s="44" t="s">
        <v>224</v>
      </c>
      <c r="D65" s="27" t="s">
        <v>137</v>
      </c>
      <c r="E65" s="27">
        <v>2024</v>
      </c>
      <c r="F65" s="27">
        <v>2024</v>
      </c>
      <c r="G65" s="27" t="s">
        <v>138</v>
      </c>
      <c r="H65" s="27" t="s">
        <v>138</v>
      </c>
      <c r="I65" s="27" t="s">
        <v>138</v>
      </c>
      <c r="J65" s="27">
        <v>0</v>
      </c>
      <c r="K65" s="32">
        <f t="shared" si="20"/>
        <v>2.37751</v>
      </c>
      <c r="L65" s="32">
        <v>4.3569999999999998E-2</v>
      </c>
      <c r="M65" s="32">
        <v>2.2152099999999999</v>
      </c>
      <c r="N65" s="32">
        <v>3.8390000000000001E-2</v>
      </c>
      <c r="O65" s="32">
        <v>8.0339999999999995E-2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32">
        <v>0.35675000000000001</v>
      </c>
      <c r="V65" s="32">
        <f t="shared" si="21"/>
        <v>2.3775200000000001</v>
      </c>
      <c r="W65" s="32">
        <f t="shared" si="22"/>
        <v>0.35675000000000001</v>
      </c>
      <c r="X65" s="32">
        <f t="shared" si="23"/>
        <v>2.3775200000000001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32">
        <v>2.3775200000000001</v>
      </c>
      <c r="AJ65" s="27">
        <v>0</v>
      </c>
      <c r="AK65" s="32">
        <f t="shared" si="19"/>
        <v>2.3775200000000001</v>
      </c>
      <c r="AL65" s="27">
        <v>0</v>
      </c>
      <c r="AM65" s="27" t="s">
        <v>138</v>
      </c>
    </row>
    <row r="66" spans="1:39" ht="47.25" x14ac:dyDescent="0.25">
      <c r="A66" s="30" t="s">
        <v>38</v>
      </c>
      <c r="B66" s="26" t="s">
        <v>159</v>
      </c>
      <c r="C66" s="44" t="s">
        <v>225</v>
      </c>
      <c r="D66" s="27" t="s">
        <v>137</v>
      </c>
      <c r="E66" s="27">
        <v>2024</v>
      </c>
      <c r="F66" s="27">
        <v>2024</v>
      </c>
      <c r="G66" s="27" t="s">
        <v>138</v>
      </c>
      <c r="H66" s="27" t="s">
        <v>138</v>
      </c>
      <c r="I66" s="27" t="s">
        <v>138</v>
      </c>
      <c r="J66" s="27">
        <v>0</v>
      </c>
      <c r="K66" s="32">
        <f t="shared" si="20"/>
        <v>1.89201</v>
      </c>
      <c r="L66" s="32">
        <v>3.8899999999999997E-2</v>
      </c>
      <c r="M66" s="32">
        <v>1.7707999999999999</v>
      </c>
      <c r="N66" s="32">
        <v>2.496E-2</v>
      </c>
      <c r="O66" s="32">
        <v>5.7349999999999998E-2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32">
        <v>0.28389999999999999</v>
      </c>
      <c r="V66" s="32">
        <f t="shared" si="21"/>
        <v>1.8919999999999999</v>
      </c>
      <c r="W66" s="32">
        <f t="shared" si="22"/>
        <v>0.28389999999999999</v>
      </c>
      <c r="X66" s="32">
        <f t="shared" si="23"/>
        <v>1.8919999999999999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32">
        <v>1.8919999999999999</v>
      </c>
      <c r="AJ66" s="27">
        <v>0</v>
      </c>
      <c r="AK66" s="32">
        <f t="shared" si="19"/>
        <v>1.8919999999999999</v>
      </c>
      <c r="AL66" s="27">
        <v>0</v>
      </c>
      <c r="AM66" s="27" t="s">
        <v>138</v>
      </c>
    </row>
    <row r="67" spans="1:39" ht="31.5" x14ac:dyDescent="0.25">
      <c r="A67" s="30" t="s">
        <v>38</v>
      </c>
      <c r="B67" s="26" t="s">
        <v>165</v>
      </c>
      <c r="C67" s="44" t="s">
        <v>226</v>
      </c>
      <c r="D67" s="27" t="s">
        <v>137</v>
      </c>
      <c r="E67" s="27">
        <v>2024</v>
      </c>
      <c r="F67" s="27">
        <v>2024</v>
      </c>
      <c r="G67" s="27" t="s">
        <v>138</v>
      </c>
      <c r="H67" s="27" t="s">
        <v>138</v>
      </c>
      <c r="I67" s="27" t="s">
        <v>138</v>
      </c>
      <c r="J67" s="27">
        <v>0</v>
      </c>
      <c r="K67" s="32">
        <f t="shared" si="20"/>
        <v>2.9643400000000004</v>
      </c>
      <c r="L67" s="32">
        <v>6.4149999999999999E-2</v>
      </c>
      <c r="M67" s="32">
        <v>2.6967400000000001</v>
      </c>
      <c r="N67" s="32">
        <v>9.0620000000000006E-2</v>
      </c>
      <c r="O67" s="32">
        <v>0.11283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32">
        <v>0.44479999999999997</v>
      </c>
      <c r="V67" s="32">
        <f t="shared" si="21"/>
        <v>2.9643299999999999</v>
      </c>
      <c r="W67" s="32">
        <f t="shared" si="22"/>
        <v>0.44479999999999997</v>
      </c>
      <c r="X67" s="32">
        <f t="shared" si="23"/>
        <v>2.9643299999999999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32">
        <v>2.9643299999999999</v>
      </c>
      <c r="AJ67" s="27">
        <v>0</v>
      </c>
      <c r="AK67" s="32">
        <f t="shared" si="19"/>
        <v>2.9643299999999999</v>
      </c>
      <c r="AL67" s="27">
        <v>0</v>
      </c>
      <c r="AM67" s="27" t="s">
        <v>138</v>
      </c>
    </row>
    <row r="68" spans="1:39" ht="31.5" x14ac:dyDescent="0.25">
      <c r="A68" s="30" t="s">
        <v>38</v>
      </c>
      <c r="B68" s="26" t="s">
        <v>177</v>
      </c>
      <c r="C68" s="44" t="s">
        <v>227</v>
      </c>
      <c r="D68" s="27" t="s">
        <v>137</v>
      </c>
      <c r="E68" s="27">
        <v>2024</v>
      </c>
      <c r="F68" s="27">
        <v>2024</v>
      </c>
      <c r="G68" s="27" t="s">
        <v>138</v>
      </c>
      <c r="H68" s="27" t="s">
        <v>138</v>
      </c>
      <c r="I68" s="27" t="s">
        <v>138</v>
      </c>
      <c r="J68" s="27">
        <v>0</v>
      </c>
      <c r="K68" s="32">
        <f t="shared" si="20"/>
        <v>1.5081799999999999</v>
      </c>
      <c r="L68" s="32">
        <v>5.6390000000000003E-2</v>
      </c>
      <c r="M68" s="32">
        <v>1.3243</v>
      </c>
      <c r="N68" s="32">
        <v>6.8790000000000004E-2</v>
      </c>
      <c r="O68" s="32">
        <v>5.8700000000000002E-2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32">
        <v>0.22631000000000001</v>
      </c>
      <c r="V68" s="32">
        <f t="shared" si="21"/>
        <v>1.5081899999999999</v>
      </c>
      <c r="W68" s="32">
        <f t="shared" si="22"/>
        <v>0.22631000000000001</v>
      </c>
      <c r="X68" s="32">
        <f t="shared" si="23"/>
        <v>1.5081899999999999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32">
        <v>1.5081899999999999</v>
      </c>
      <c r="AJ68" s="27">
        <v>0</v>
      </c>
      <c r="AK68" s="32">
        <f t="shared" si="19"/>
        <v>1.5081899999999999</v>
      </c>
      <c r="AL68" s="27">
        <v>0</v>
      </c>
      <c r="AM68" s="27" t="s">
        <v>138</v>
      </c>
    </row>
    <row r="69" spans="1:39" ht="47.25" x14ac:dyDescent="0.25">
      <c r="A69" s="30" t="s">
        <v>38</v>
      </c>
      <c r="B69" s="26" t="s">
        <v>178</v>
      </c>
      <c r="C69" s="44" t="s">
        <v>228</v>
      </c>
      <c r="D69" s="27" t="s">
        <v>137</v>
      </c>
      <c r="E69" s="27">
        <v>2021</v>
      </c>
      <c r="F69" s="27">
        <v>2022</v>
      </c>
      <c r="G69" s="27" t="s">
        <v>138</v>
      </c>
      <c r="H69" s="27" t="s">
        <v>138</v>
      </c>
      <c r="I69" s="27" t="s">
        <v>138</v>
      </c>
      <c r="J69" s="27">
        <v>0</v>
      </c>
      <c r="K69" s="32">
        <f t="shared" si="20"/>
        <v>14.917059999999999</v>
      </c>
      <c r="L69" s="49">
        <v>0</v>
      </c>
      <c r="M69" s="32">
        <v>14.435689999999999</v>
      </c>
      <c r="N69" s="49">
        <v>0</v>
      </c>
      <c r="O69" s="32">
        <v>0.48137000000000002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32">
        <v>1.74685</v>
      </c>
      <c r="V69" s="32">
        <f t="shared" si="21"/>
        <v>14.917059999999999</v>
      </c>
      <c r="W69" s="32">
        <f t="shared" si="22"/>
        <v>1.74685</v>
      </c>
      <c r="X69" s="32">
        <f t="shared" si="23"/>
        <v>14.917059999999999</v>
      </c>
      <c r="Y69" s="27">
        <v>0</v>
      </c>
      <c r="Z69" s="27">
        <v>0</v>
      </c>
      <c r="AA69" s="27">
        <v>0</v>
      </c>
      <c r="AB69" s="27">
        <v>0</v>
      </c>
      <c r="AC69" s="32">
        <v>8.8084500000000006</v>
      </c>
      <c r="AD69" s="27">
        <v>0</v>
      </c>
      <c r="AE69" s="32">
        <v>6.1086099999999997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32">
        <f t="shared" si="19"/>
        <v>14.917059999999999</v>
      </c>
      <c r="AL69" s="27">
        <v>0</v>
      </c>
      <c r="AM69" s="27" t="s">
        <v>138</v>
      </c>
    </row>
    <row r="70" spans="1:39" ht="63" x14ac:dyDescent="0.25">
      <c r="A70" s="30" t="s">
        <v>38</v>
      </c>
      <c r="B70" s="26" t="s">
        <v>156</v>
      </c>
      <c r="C70" s="44" t="s">
        <v>229</v>
      </c>
      <c r="D70" s="27" t="s">
        <v>137</v>
      </c>
      <c r="E70" s="27">
        <v>2022</v>
      </c>
      <c r="F70" s="27">
        <v>2023</v>
      </c>
      <c r="G70" s="27" t="s">
        <v>138</v>
      </c>
      <c r="H70" s="27" t="s">
        <v>138</v>
      </c>
      <c r="I70" s="27" t="s">
        <v>138</v>
      </c>
      <c r="J70" s="27">
        <v>0</v>
      </c>
      <c r="K70" s="32">
        <f t="shared" si="20"/>
        <v>8.7610200000000003</v>
      </c>
      <c r="L70" s="32">
        <v>0.61285000000000001</v>
      </c>
      <c r="M70" s="32">
        <v>7.8765700000000001</v>
      </c>
      <c r="N70" s="49">
        <v>0</v>
      </c>
      <c r="O70" s="32">
        <v>0.27160000000000001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32">
        <v>0.98141</v>
      </c>
      <c r="V70" s="32">
        <f t="shared" si="21"/>
        <v>8.7610199999999985</v>
      </c>
      <c r="W70" s="32">
        <f t="shared" si="22"/>
        <v>0.98141</v>
      </c>
      <c r="X70" s="32">
        <f t="shared" si="23"/>
        <v>8.7610199999999985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32">
        <v>4.3328499999999996</v>
      </c>
      <c r="AF70" s="27">
        <v>0</v>
      </c>
      <c r="AG70" s="32">
        <v>4.4281699999999997</v>
      </c>
      <c r="AH70" s="27">
        <v>0</v>
      </c>
      <c r="AI70" s="27">
        <v>0</v>
      </c>
      <c r="AJ70" s="27">
        <v>0</v>
      </c>
      <c r="AK70" s="32">
        <f t="shared" si="19"/>
        <v>8.7610199999999985</v>
      </c>
      <c r="AL70" s="27">
        <v>0</v>
      </c>
      <c r="AM70" s="27" t="s">
        <v>138</v>
      </c>
    </row>
    <row r="71" spans="1:39" ht="63" x14ac:dyDescent="0.25">
      <c r="A71" s="30" t="s">
        <v>38</v>
      </c>
      <c r="B71" s="26" t="s">
        <v>167</v>
      </c>
      <c r="C71" s="44" t="s">
        <v>230</v>
      </c>
      <c r="D71" s="27" t="s">
        <v>137</v>
      </c>
      <c r="E71" s="27">
        <v>2021</v>
      </c>
      <c r="F71" s="27">
        <v>2022</v>
      </c>
      <c r="G71" s="27" t="s">
        <v>138</v>
      </c>
      <c r="H71" s="27" t="s">
        <v>138</v>
      </c>
      <c r="I71" s="27" t="s">
        <v>138</v>
      </c>
      <c r="J71" s="27">
        <v>0</v>
      </c>
      <c r="K71" s="32">
        <f t="shared" si="20"/>
        <v>9.4367000000000001</v>
      </c>
      <c r="L71" s="49">
        <v>0</v>
      </c>
      <c r="M71" s="32">
        <v>9.1430100000000003</v>
      </c>
      <c r="N71" s="49">
        <v>0</v>
      </c>
      <c r="O71" s="32">
        <v>0.29369000000000001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32">
        <v>1.10283</v>
      </c>
      <c r="V71" s="32">
        <f t="shared" si="21"/>
        <v>9.4367000000000001</v>
      </c>
      <c r="W71" s="32">
        <f t="shared" si="22"/>
        <v>1.10283</v>
      </c>
      <c r="X71" s="32">
        <f t="shared" si="23"/>
        <v>9.4367000000000001</v>
      </c>
      <c r="Y71" s="27">
        <v>0</v>
      </c>
      <c r="Z71" s="27">
        <v>0</v>
      </c>
      <c r="AA71" s="27">
        <v>0</v>
      </c>
      <c r="AB71" s="27">
        <v>0</v>
      </c>
      <c r="AC71" s="32">
        <v>4.6681699999999999</v>
      </c>
      <c r="AD71" s="27">
        <v>0</v>
      </c>
      <c r="AE71" s="32">
        <v>4.7685300000000002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32">
        <f t="shared" si="19"/>
        <v>9.4367000000000001</v>
      </c>
      <c r="AL71" s="27">
        <v>0</v>
      </c>
      <c r="AM71" s="27" t="s">
        <v>138</v>
      </c>
    </row>
    <row r="72" spans="1:39" ht="69.75" customHeight="1" x14ac:dyDescent="0.25">
      <c r="A72" s="30" t="s">
        <v>38</v>
      </c>
      <c r="B72" s="26" t="s">
        <v>179</v>
      </c>
      <c r="C72" s="44" t="s">
        <v>231</v>
      </c>
      <c r="D72" s="27" t="s">
        <v>137</v>
      </c>
      <c r="E72" s="27">
        <v>2024</v>
      </c>
      <c r="F72" s="27">
        <v>2024</v>
      </c>
      <c r="G72" s="27" t="s">
        <v>138</v>
      </c>
      <c r="H72" s="27" t="s">
        <v>138</v>
      </c>
      <c r="I72" s="27" t="s">
        <v>138</v>
      </c>
      <c r="J72" s="27">
        <v>0</v>
      </c>
      <c r="K72" s="32">
        <f t="shared" si="20"/>
        <v>0.97340000000000004</v>
      </c>
      <c r="L72" s="32">
        <v>0.17842</v>
      </c>
      <c r="M72" s="32">
        <v>0.76465000000000005</v>
      </c>
      <c r="N72" s="49">
        <v>0</v>
      </c>
      <c r="O72" s="32">
        <v>3.0329999999999999E-2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32">
        <v>0.10332</v>
      </c>
      <c r="V72" s="32">
        <f t="shared" si="21"/>
        <v>0.97338999999999998</v>
      </c>
      <c r="W72" s="32">
        <f t="shared" si="22"/>
        <v>0.10332</v>
      </c>
      <c r="X72" s="32">
        <f t="shared" si="23"/>
        <v>0.97338999999999998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32">
        <v>0.97338999999999998</v>
      </c>
      <c r="AJ72" s="27">
        <v>0</v>
      </c>
      <c r="AK72" s="32">
        <f t="shared" si="19"/>
        <v>0.97338999999999998</v>
      </c>
      <c r="AL72" s="27">
        <v>0</v>
      </c>
      <c r="AM72" s="27" t="s">
        <v>138</v>
      </c>
    </row>
    <row r="73" spans="1:39" ht="83.25" customHeight="1" x14ac:dyDescent="0.25">
      <c r="A73" s="30" t="s">
        <v>38</v>
      </c>
      <c r="B73" s="26" t="s">
        <v>310</v>
      </c>
      <c r="C73" s="44" t="s">
        <v>311</v>
      </c>
      <c r="D73" s="27" t="s">
        <v>137</v>
      </c>
      <c r="E73" s="27">
        <v>2023</v>
      </c>
      <c r="F73" s="27">
        <v>2023</v>
      </c>
      <c r="G73" s="27" t="s">
        <v>138</v>
      </c>
      <c r="H73" s="27" t="s">
        <v>138</v>
      </c>
      <c r="I73" s="27" t="s">
        <v>138</v>
      </c>
      <c r="J73" s="27">
        <v>0</v>
      </c>
      <c r="K73" s="32">
        <f t="shared" si="20"/>
        <v>1.99318</v>
      </c>
      <c r="L73" s="32">
        <v>0.10761</v>
      </c>
      <c r="M73" s="32">
        <v>1.75637</v>
      </c>
      <c r="N73" s="32">
        <v>5.5780000000000003E-2</v>
      </c>
      <c r="O73" s="32">
        <v>7.3419999999999999E-2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32">
        <v>0.31224000000000002</v>
      </c>
      <c r="V73" s="32">
        <f t="shared" ref="V73" si="24">AA73+AC73+AE73+AG73+AI73</f>
        <v>1.99318</v>
      </c>
      <c r="W73" s="32">
        <f t="shared" ref="W73" si="25">U73</f>
        <v>0.31224000000000002</v>
      </c>
      <c r="X73" s="32">
        <f t="shared" ref="X73" si="26">V73</f>
        <v>1.99318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32">
        <v>1.99318</v>
      </c>
      <c r="AH73" s="27">
        <v>0</v>
      </c>
      <c r="AI73" s="27">
        <v>0</v>
      </c>
      <c r="AJ73" s="27">
        <v>0</v>
      </c>
      <c r="AK73" s="32">
        <f t="shared" ref="AK73" si="27">AC73+AE73+AG73+AI73</f>
        <v>1.99318</v>
      </c>
      <c r="AL73" s="27">
        <v>0</v>
      </c>
      <c r="AM73" s="27" t="s">
        <v>138</v>
      </c>
    </row>
    <row r="74" spans="1:39" ht="82.5" customHeight="1" x14ac:dyDescent="0.25">
      <c r="A74" s="30" t="s">
        <v>38</v>
      </c>
      <c r="B74" s="26" t="s">
        <v>150</v>
      </c>
      <c r="C74" s="44" t="s">
        <v>232</v>
      </c>
      <c r="D74" s="27" t="s">
        <v>137</v>
      </c>
      <c r="E74" s="27">
        <v>2024</v>
      </c>
      <c r="F74" s="27">
        <v>2024</v>
      </c>
      <c r="G74" s="27" t="s">
        <v>138</v>
      </c>
      <c r="H74" s="27" t="s">
        <v>138</v>
      </c>
      <c r="I74" s="27" t="s">
        <v>138</v>
      </c>
      <c r="J74" s="27">
        <v>0</v>
      </c>
      <c r="K74" s="32">
        <f t="shared" si="20"/>
        <v>1.2552099999999999</v>
      </c>
      <c r="L74" s="32">
        <v>0.11234</v>
      </c>
      <c r="M74" s="32">
        <v>1.0790999999999999</v>
      </c>
      <c r="N74" s="32">
        <v>3.3279999999999997E-2</v>
      </c>
      <c r="O74" s="32">
        <v>3.049E-2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32">
        <v>0.18834999999999999</v>
      </c>
      <c r="V74" s="32">
        <f t="shared" si="21"/>
        <v>1.2552000000000001</v>
      </c>
      <c r="W74" s="32">
        <f t="shared" si="22"/>
        <v>0.18834999999999999</v>
      </c>
      <c r="X74" s="32">
        <f t="shared" si="23"/>
        <v>1.2552000000000001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32">
        <v>1.2552000000000001</v>
      </c>
      <c r="AJ74" s="27">
        <v>0</v>
      </c>
      <c r="AK74" s="32">
        <f t="shared" si="19"/>
        <v>1.2552000000000001</v>
      </c>
      <c r="AL74" s="27">
        <v>0</v>
      </c>
      <c r="AM74" s="27" t="s">
        <v>138</v>
      </c>
    </row>
    <row r="75" spans="1:39" ht="82.5" customHeight="1" x14ac:dyDescent="0.25">
      <c r="A75" s="30" t="s">
        <v>38</v>
      </c>
      <c r="B75" s="26" t="s">
        <v>153</v>
      </c>
      <c r="C75" s="44" t="s">
        <v>233</v>
      </c>
      <c r="D75" s="27" t="s">
        <v>137</v>
      </c>
      <c r="E75" s="27">
        <v>2024</v>
      </c>
      <c r="F75" s="27">
        <v>2024</v>
      </c>
      <c r="G75" s="27" t="s">
        <v>138</v>
      </c>
      <c r="H75" s="27" t="s">
        <v>138</v>
      </c>
      <c r="I75" s="27" t="s">
        <v>138</v>
      </c>
      <c r="J75" s="27">
        <v>0</v>
      </c>
      <c r="K75" s="32">
        <f t="shared" si="20"/>
        <v>1.25034</v>
      </c>
      <c r="L75" s="32">
        <v>0.13059999999999999</v>
      </c>
      <c r="M75" s="32">
        <v>1.0386</v>
      </c>
      <c r="N75" s="32">
        <v>3.3279999999999997E-2</v>
      </c>
      <c r="O75" s="32">
        <v>4.786E-2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32">
        <v>0.18762000000000001</v>
      </c>
      <c r="V75" s="32">
        <f t="shared" si="21"/>
        <v>1.25034</v>
      </c>
      <c r="W75" s="32">
        <f t="shared" si="22"/>
        <v>0.18762000000000001</v>
      </c>
      <c r="X75" s="32">
        <f t="shared" si="23"/>
        <v>1.25034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32">
        <v>1.25034</v>
      </c>
      <c r="AJ75" s="27">
        <v>0</v>
      </c>
      <c r="AK75" s="32">
        <f t="shared" si="19"/>
        <v>1.25034</v>
      </c>
      <c r="AL75" s="27">
        <v>0</v>
      </c>
      <c r="AM75" s="27" t="s">
        <v>138</v>
      </c>
    </row>
    <row r="76" spans="1:39" ht="82.5" customHeight="1" x14ac:dyDescent="0.25">
      <c r="A76" s="30" t="s">
        <v>38</v>
      </c>
      <c r="B76" s="26" t="s">
        <v>154</v>
      </c>
      <c r="C76" s="44" t="s">
        <v>234</v>
      </c>
      <c r="D76" s="27" t="s">
        <v>137</v>
      </c>
      <c r="E76" s="27">
        <v>2024</v>
      </c>
      <c r="F76" s="27">
        <v>2024</v>
      </c>
      <c r="G76" s="27" t="s">
        <v>138</v>
      </c>
      <c r="H76" s="27" t="s">
        <v>138</v>
      </c>
      <c r="I76" s="27" t="s">
        <v>138</v>
      </c>
      <c r="J76" s="27">
        <v>0</v>
      </c>
      <c r="K76" s="32">
        <f t="shared" si="20"/>
        <v>0.75137999999999994</v>
      </c>
      <c r="L76" s="32">
        <v>0.11234</v>
      </c>
      <c r="M76" s="32">
        <v>0.58492</v>
      </c>
      <c r="N76" s="32">
        <v>2.496E-2</v>
      </c>
      <c r="O76" s="32">
        <v>2.9159999999999998E-2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32">
        <v>0.11274000000000001</v>
      </c>
      <c r="V76" s="32">
        <f t="shared" si="21"/>
        <v>0.75136999999999998</v>
      </c>
      <c r="W76" s="32">
        <f t="shared" si="22"/>
        <v>0.11274000000000001</v>
      </c>
      <c r="X76" s="32">
        <f t="shared" si="23"/>
        <v>0.75136999999999998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32">
        <v>0.75136999999999998</v>
      </c>
      <c r="AJ76" s="27">
        <v>0</v>
      </c>
      <c r="AK76" s="32">
        <f t="shared" si="19"/>
        <v>0.75136999999999998</v>
      </c>
      <c r="AL76" s="27">
        <v>0</v>
      </c>
      <c r="AM76" s="27" t="s">
        <v>138</v>
      </c>
    </row>
    <row r="77" spans="1:39" ht="82.5" customHeight="1" x14ac:dyDescent="0.25">
      <c r="A77" s="30" t="s">
        <v>38</v>
      </c>
      <c r="B77" s="26" t="s">
        <v>168</v>
      </c>
      <c r="C77" s="44" t="s">
        <v>235</v>
      </c>
      <c r="D77" s="27" t="s">
        <v>137</v>
      </c>
      <c r="E77" s="27">
        <v>2024</v>
      </c>
      <c r="F77" s="27">
        <v>2024</v>
      </c>
      <c r="G77" s="27" t="s">
        <v>138</v>
      </c>
      <c r="H77" s="27" t="s">
        <v>138</v>
      </c>
      <c r="I77" s="27" t="s">
        <v>138</v>
      </c>
      <c r="J77" s="27">
        <v>0</v>
      </c>
      <c r="K77" s="32">
        <f t="shared" si="20"/>
        <v>0.64649000000000001</v>
      </c>
      <c r="L77" s="32">
        <v>3.8150000000000003E-2</v>
      </c>
      <c r="M77" s="32">
        <v>0.57060999999999995</v>
      </c>
      <c r="N77" s="32">
        <v>1.6639999999999999E-2</v>
      </c>
      <c r="O77" s="32">
        <v>2.1090000000000001E-2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32">
        <v>9.7009999999999999E-2</v>
      </c>
      <c r="V77" s="32">
        <f t="shared" si="21"/>
        <v>0.64649000000000001</v>
      </c>
      <c r="W77" s="32">
        <f t="shared" si="22"/>
        <v>9.7009999999999999E-2</v>
      </c>
      <c r="X77" s="32">
        <f t="shared" si="23"/>
        <v>0.64649000000000001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32">
        <v>0.64649000000000001</v>
      </c>
      <c r="AJ77" s="27">
        <v>0</v>
      </c>
      <c r="AK77" s="32">
        <f t="shared" si="19"/>
        <v>0.64649000000000001</v>
      </c>
      <c r="AL77" s="27">
        <v>0</v>
      </c>
      <c r="AM77" s="27" t="s">
        <v>138</v>
      </c>
    </row>
    <row r="78" spans="1:39" ht="69.75" customHeight="1" x14ac:dyDescent="0.25">
      <c r="A78" s="30" t="s">
        <v>38</v>
      </c>
      <c r="B78" s="26" t="s">
        <v>180</v>
      </c>
      <c r="C78" s="44" t="s">
        <v>236</v>
      </c>
      <c r="D78" s="27" t="s">
        <v>137</v>
      </c>
      <c r="E78" s="27">
        <v>2023</v>
      </c>
      <c r="F78" s="27">
        <v>2024</v>
      </c>
      <c r="G78" s="27" t="s">
        <v>138</v>
      </c>
      <c r="H78" s="27" t="s">
        <v>138</v>
      </c>
      <c r="I78" s="27" t="s">
        <v>138</v>
      </c>
      <c r="J78" s="27">
        <v>0</v>
      </c>
      <c r="K78" s="32">
        <f t="shared" si="20"/>
        <v>1.9722600000000001</v>
      </c>
      <c r="L78" s="32">
        <v>0.12776999999999999</v>
      </c>
      <c r="M78" s="32">
        <v>1.6692100000000001</v>
      </c>
      <c r="N78" s="32">
        <v>9.3520000000000006E-2</v>
      </c>
      <c r="O78" s="32">
        <v>8.1759999999999999E-2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32">
        <v>0.29636000000000001</v>
      </c>
      <c r="V78" s="32">
        <f t="shared" si="21"/>
        <v>1.9722599999999999</v>
      </c>
      <c r="W78" s="32">
        <f t="shared" si="22"/>
        <v>0.29636000000000001</v>
      </c>
      <c r="X78" s="32">
        <f t="shared" si="23"/>
        <v>1.9722599999999999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32">
        <v>0.12776999999999999</v>
      </c>
      <c r="AH78" s="27">
        <v>0</v>
      </c>
      <c r="AI78" s="32">
        <v>1.84449</v>
      </c>
      <c r="AJ78" s="27">
        <v>0</v>
      </c>
      <c r="AK78" s="32">
        <f t="shared" si="19"/>
        <v>1.9722599999999999</v>
      </c>
      <c r="AL78" s="27">
        <v>0</v>
      </c>
      <c r="AM78" s="27" t="s">
        <v>138</v>
      </c>
    </row>
    <row r="79" spans="1:39" ht="69.75" customHeight="1" x14ac:dyDescent="0.25">
      <c r="A79" s="30" t="s">
        <v>38</v>
      </c>
      <c r="B79" s="26" t="s">
        <v>163</v>
      </c>
      <c r="C79" s="44" t="s">
        <v>237</v>
      </c>
      <c r="D79" s="27" t="s">
        <v>137</v>
      </c>
      <c r="E79" s="27">
        <v>2021</v>
      </c>
      <c r="F79" s="27">
        <v>2023</v>
      </c>
      <c r="G79" s="27" t="s">
        <v>138</v>
      </c>
      <c r="H79" s="27" t="s">
        <v>138</v>
      </c>
      <c r="I79" s="27" t="s">
        <v>138</v>
      </c>
      <c r="J79" s="27">
        <v>0</v>
      </c>
      <c r="K79" s="32">
        <f t="shared" si="20"/>
        <v>11.615270000000001</v>
      </c>
      <c r="L79" s="32">
        <v>0.17341999999999999</v>
      </c>
      <c r="M79" s="32">
        <v>10.45884</v>
      </c>
      <c r="N79" s="32">
        <v>0.47999000000000003</v>
      </c>
      <c r="O79" s="32">
        <v>0.50302000000000002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32">
        <v>1.8734</v>
      </c>
      <c r="V79" s="32">
        <f t="shared" si="21"/>
        <v>11.615269999999999</v>
      </c>
      <c r="W79" s="32">
        <f t="shared" si="22"/>
        <v>1.8734</v>
      </c>
      <c r="X79" s="32">
        <f t="shared" si="23"/>
        <v>11.615269999999999</v>
      </c>
      <c r="Y79" s="27">
        <v>0</v>
      </c>
      <c r="Z79" s="27">
        <v>0</v>
      </c>
      <c r="AA79" s="27">
        <v>0</v>
      </c>
      <c r="AB79" s="27">
        <v>0</v>
      </c>
      <c r="AC79" s="32">
        <v>3.7694999999999999</v>
      </c>
      <c r="AD79" s="27">
        <v>0</v>
      </c>
      <c r="AE79" s="32">
        <v>3.9371499999999999</v>
      </c>
      <c r="AF79" s="27">
        <v>0</v>
      </c>
      <c r="AG79" s="32">
        <v>3.90862</v>
      </c>
      <c r="AH79" s="27">
        <v>0</v>
      </c>
      <c r="AI79" s="27">
        <v>0</v>
      </c>
      <c r="AJ79" s="27">
        <v>0</v>
      </c>
      <c r="AK79" s="32">
        <f t="shared" si="19"/>
        <v>11.615269999999999</v>
      </c>
      <c r="AL79" s="27">
        <v>0</v>
      </c>
      <c r="AM79" s="27" t="s">
        <v>138</v>
      </c>
    </row>
    <row r="80" spans="1:39" ht="69.75" customHeight="1" x14ac:dyDescent="0.25">
      <c r="A80" s="30" t="s">
        <v>38</v>
      </c>
      <c r="B80" s="26" t="s">
        <v>164</v>
      </c>
      <c r="C80" s="44" t="s">
        <v>238</v>
      </c>
      <c r="D80" s="27" t="s">
        <v>137</v>
      </c>
      <c r="E80" s="27">
        <v>2021</v>
      </c>
      <c r="F80" s="27">
        <v>2021</v>
      </c>
      <c r="G80" s="27" t="s">
        <v>138</v>
      </c>
      <c r="H80" s="27" t="s">
        <v>138</v>
      </c>
      <c r="I80" s="27" t="s">
        <v>138</v>
      </c>
      <c r="J80" s="27">
        <v>0</v>
      </c>
      <c r="K80" s="32">
        <f t="shared" si="20"/>
        <v>1.9545400000000002</v>
      </c>
      <c r="L80" s="32">
        <v>5.0790000000000002E-2</v>
      </c>
      <c r="M80" s="32">
        <v>1.7656000000000001</v>
      </c>
      <c r="N80" s="32">
        <v>6.2990000000000004E-2</v>
      </c>
      <c r="O80" s="32">
        <v>7.5160000000000005E-2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32">
        <v>0.33309</v>
      </c>
      <c r="V80" s="32">
        <f t="shared" si="21"/>
        <v>1.9545300000000001</v>
      </c>
      <c r="W80" s="32">
        <f t="shared" si="22"/>
        <v>0.33309</v>
      </c>
      <c r="X80" s="32">
        <f t="shared" si="23"/>
        <v>1.9545300000000001</v>
      </c>
      <c r="Y80" s="27">
        <v>0</v>
      </c>
      <c r="Z80" s="27">
        <v>0</v>
      </c>
      <c r="AA80" s="27">
        <v>0</v>
      </c>
      <c r="AB80" s="27">
        <v>0</v>
      </c>
      <c r="AC80" s="32">
        <v>1.9545300000000001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32">
        <f t="shared" si="19"/>
        <v>1.9545300000000001</v>
      </c>
      <c r="AL80" s="27">
        <v>0</v>
      </c>
      <c r="AM80" s="27" t="s">
        <v>138</v>
      </c>
    </row>
    <row r="81" spans="1:39" ht="69.75" customHeight="1" x14ac:dyDescent="0.25">
      <c r="A81" s="30" t="s">
        <v>38</v>
      </c>
      <c r="B81" s="26" t="s">
        <v>151</v>
      </c>
      <c r="C81" s="44" t="s">
        <v>239</v>
      </c>
      <c r="D81" s="27" t="s">
        <v>137</v>
      </c>
      <c r="E81" s="27">
        <v>2023</v>
      </c>
      <c r="F81" s="27">
        <v>2024</v>
      </c>
      <c r="G81" s="27" t="s">
        <v>138</v>
      </c>
      <c r="H81" s="27" t="s">
        <v>138</v>
      </c>
      <c r="I81" s="27" t="s">
        <v>138</v>
      </c>
      <c r="J81" s="27">
        <v>0</v>
      </c>
      <c r="K81" s="32">
        <f t="shared" si="20"/>
        <v>13.60338</v>
      </c>
      <c r="L81" s="32">
        <v>0.16370000000000001</v>
      </c>
      <c r="M81" s="32">
        <v>12.21435</v>
      </c>
      <c r="N81" s="32">
        <v>0.66701999999999995</v>
      </c>
      <c r="O81" s="32">
        <v>0.55830999999999997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32">
        <v>2.0634299999999999</v>
      </c>
      <c r="V81" s="32">
        <f t="shared" si="21"/>
        <v>13.60337</v>
      </c>
      <c r="W81" s="32">
        <f t="shared" si="22"/>
        <v>2.0634299999999999</v>
      </c>
      <c r="X81" s="32">
        <f t="shared" si="23"/>
        <v>13.60337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32">
        <v>6.7276800000000003</v>
      </c>
      <c r="AH81" s="27">
        <v>0</v>
      </c>
      <c r="AI81" s="32">
        <v>6.8756899999999996</v>
      </c>
      <c r="AJ81" s="27">
        <v>0</v>
      </c>
      <c r="AK81" s="32">
        <f t="shared" si="19"/>
        <v>13.60337</v>
      </c>
      <c r="AL81" s="27">
        <v>0</v>
      </c>
      <c r="AM81" s="27" t="s">
        <v>138</v>
      </c>
    </row>
    <row r="82" spans="1:39" ht="69.75" customHeight="1" x14ac:dyDescent="0.25">
      <c r="A82" s="30" t="s">
        <v>38</v>
      </c>
      <c r="B82" s="26" t="s">
        <v>152</v>
      </c>
      <c r="C82" s="44" t="s">
        <v>289</v>
      </c>
      <c r="D82" s="27" t="s">
        <v>137</v>
      </c>
      <c r="E82" s="27">
        <v>2021</v>
      </c>
      <c r="F82" s="27">
        <v>2021</v>
      </c>
      <c r="G82" s="27" t="s">
        <v>138</v>
      </c>
      <c r="H82" s="27" t="s">
        <v>138</v>
      </c>
      <c r="I82" s="27" t="s">
        <v>138</v>
      </c>
      <c r="J82" s="27">
        <v>0</v>
      </c>
      <c r="K82" s="32">
        <f t="shared" si="20"/>
        <v>2.02989</v>
      </c>
      <c r="L82" s="47">
        <v>0</v>
      </c>
      <c r="M82" s="32">
        <v>1.8831500000000001</v>
      </c>
      <c r="N82" s="47">
        <v>0</v>
      </c>
      <c r="O82" s="32">
        <v>0.14674000000000001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32">
        <v>0.62949999999999995</v>
      </c>
      <c r="V82" s="32">
        <f t="shared" si="21"/>
        <v>3.5899000000000001</v>
      </c>
      <c r="W82" s="32">
        <f t="shared" si="22"/>
        <v>0.62949999999999995</v>
      </c>
      <c r="X82" s="32">
        <f t="shared" si="23"/>
        <v>3.5899000000000001</v>
      </c>
      <c r="Y82" s="27">
        <v>0</v>
      </c>
      <c r="Z82" s="27">
        <v>0</v>
      </c>
      <c r="AA82" s="27">
        <v>1.56</v>
      </c>
      <c r="AB82" s="27">
        <v>0</v>
      </c>
      <c r="AC82" s="32">
        <v>2.0299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32">
        <f t="shared" si="19"/>
        <v>2.0299</v>
      </c>
      <c r="AL82" s="27">
        <v>0</v>
      </c>
      <c r="AM82" s="27" t="s">
        <v>138</v>
      </c>
    </row>
    <row r="83" spans="1:39" ht="69.75" customHeight="1" x14ac:dyDescent="0.25">
      <c r="A83" s="30" t="s">
        <v>38</v>
      </c>
      <c r="B83" s="26" t="s">
        <v>181</v>
      </c>
      <c r="C83" s="44" t="s">
        <v>240</v>
      </c>
      <c r="D83" s="27" t="s">
        <v>137</v>
      </c>
      <c r="E83" s="27">
        <v>2024</v>
      </c>
      <c r="F83" s="27">
        <v>2024</v>
      </c>
      <c r="G83" s="27" t="s">
        <v>138</v>
      </c>
      <c r="H83" s="27" t="s">
        <v>138</v>
      </c>
      <c r="I83" s="27" t="s">
        <v>138</v>
      </c>
      <c r="J83" s="27">
        <v>0</v>
      </c>
      <c r="K83" s="32">
        <f t="shared" si="20"/>
        <v>3.28342</v>
      </c>
      <c r="L83" s="32">
        <v>5.3740000000000003E-2</v>
      </c>
      <c r="M83" s="32">
        <v>3.0789599999999999</v>
      </c>
      <c r="N83" s="32">
        <v>4.9910000000000003E-2</v>
      </c>
      <c r="O83" s="32">
        <v>0.10081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32">
        <v>0.49269000000000002</v>
      </c>
      <c r="V83" s="32">
        <f t="shared" si="21"/>
        <v>3.2834300000000001</v>
      </c>
      <c r="W83" s="32">
        <f t="shared" si="22"/>
        <v>0.49269000000000002</v>
      </c>
      <c r="X83" s="32">
        <f t="shared" si="23"/>
        <v>3.2834300000000001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>
        <v>0</v>
      </c>
      <c r="AI83" s="32">
        <v>3.2834300000000001</v>
      </c>
      <c r="AJ83" s="27">
        <v>0</v>
      </c>
      <c r="AK83" s="32">
        <f t="shared" si="19"/>
        <v>3.2834300000000001</v>
      </c>
      <c r="AL83" s="27">
        <v>0</v>
      </c>
      <c r="AM83" s="27" t="s">
        <v>138</v>
      </c>
    </row>
    <row r="84" spans="1:39" ht="71.25" customHeight="1" x14ac:dyDescent="0.25">
      <c r="A84" s="30" t="s">
        <v>38</v>
      </c>
      <c r="B84" s="26" t="s">
        <v>160</v>
      </c>
      <c r="C84" s="44" t="s">
        <v>241</v>
      </c>
      <c r="D84" s="27" t="s">
        <v>137</v>
      </c>
      <c r="E84" s="27">
        <v>2021</v>
      </c>
      <c r="F84" s="27">
        <v>2023</v>
      </c>
      <c r="G84" s="27" t="s">
        <v>138</v>
      </c>
      <c r="H84" s="27" t="s">
        <v>138</v>
      </c>
      <c r="I84" s="27" t="s">
        <v>138</v>
      </c>
      <c r="J84" s="27">
        <v>0</v>
      </c>
      <c r="K84" s="32">
        <f t="shared" si="20"/>
        <v>13.637049999999999</v>
      </c>
      <c r="L84" s="47">
        <v>0</v>
      </c>
      <c r="M84" s="32">
        <v>12.333019999999999</v>
      </c>
      <c r="N84" s="32">
        <v>0.84550000000000003</v>
      </c>
      <c r="O84" s="32">
        <v>0.45852999999999999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32">
        <v>2.19739</v>
      </c>
      <c r="V84" s="32">
        <f t="shared" si="21"/>
        <v>13.637059999999998</v>
      </c>
      <c r="W84" s="32">
        <f t="shared" si="22"/>
        <v>2.19739</v>
      </c>
      <c r="X84" s="32">
        <f t="shared" si="23"/>
        <v>13.637059999999998</v>
      </c>
      <c r="Y84" s="27">
        <v>0</v>
      </c>
      <c r="Z84" s="27">
        <v>0</v>
      </c>
      <c r="AA84" s="27">
        <v>0</v>
      </c>
      <c r="AB84" s="27">
        <v>0</v>
      </c>
      <c r="AC84" s="32">
        <v>4.3863899999999996</v>
      </c>
      <c r="AD84" s="27">
        <v>0</v>
      </c>
      <c r="AE84" s="32">
        <v>4.5750099999999998</v>
      </c>
      <c r="AF84" s="27">
        <v>0</v>
      </c>
      <c r="AG84" s="32">
        <v>4.6756599999999997</v>
      </c>
      <c r="AH84" s="27">
        <v>0</v>
      </c>
      <c r="AI84" s="27">
        <v>0</v>
      </c>
      <c r="AJ84" s="27">
        <v>0</v>
      </c>
      <c r="AK84" s="32">
        <f t="shared" si="19"/>
        <v>13.637059999999998</v>
      </c>
      <c r="AL84" s="27">
        <v>0</v>
      </c>
      <c r="AM84" s="27" t="s">
        <v>138</v>
      </c>
    </row>
    <row r="85" spans="1:39" ht="73.5" customHeight="1" x14ac:dyDescent="0.25">
      <c r="A85" s="30" t="s">
        <v>38</v>
      </c>
      <c r="B85" s="26" t="s">
        <v>300</v>
      </c>
      <c r="C85" s="44" t="s">
        <v>242</v>
      </c>
      <c r="D85" s="27" t="s">
        <v>137</v>
      </c>
      <c r="E85" s="27">
        <v>2021</v>
      </c>
      <c r="F85" s="27">
        <v>2021</v>
      </c>
      <c r="G85" s="27" t="s">
        <v>138</v>
      </c>
      <c r="H85" s="27" t="s">
        <v>138</v>
      </c>
      <c r="I85" s="27" t="s">
        <v>138</v>
      </c>
      <c r="J85" s="27">
        <v>0</v>
      </c>
      <c r="K85" s="32">
        <f t="shared" si="20"/>
        <v>2.28376</v>
      </c>
      <c r="L85" s="32">
        <v>9.0770000000000003E-2</v>
      </c>
      <c r="M85" s="32">
        <v>1.15577</v>
      </c>
      <c r="N85" s="32">
        <v>0.91093000000000002</v>
      </c>
      <c r="O85" s="32">
        <v>0.12629000000000001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32">
        <v>0.38919999999999999</v>
      </c>
      <c r="V85" s="32">
        <f t="shared" si="21"/>
        <v>2.2837700000000001</v>
      </c>
      <c r="W85" s="32">
        <f t="shared" si="22"/>
        <v>0.38919999999999999</v>
      </c>
      <c r="X85" s="32">
        <f t="shared" si="23"/>
        <v>2.2837700000000001</v>
      </c>
      <c r="Y85" s="27">
        <v>0</v>
      </c>
      <c r="Z85" s="27">
        <v>0</v>
      </c>
      <c r="AA85" s="27">
        <v>0</v>
      </c>
      <c r="AB85" s="27">
        <v>0</v>
      </c>
      <c r="AC85" s="32">
        <v>2.2837700000000001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32">
        <f t="shared" si="19"/>
        <v>2.2837700000000001</v>
      </c>
      <c r="AL85" s="27">
        <v>0</v>
      </c>
      <c r="AM85" s="27" t="s">
        <v>138</v>
      </c>
    </row>
    <row r="86" spans="1:39" ht="73.5" customHeight="1" x14ac:dyDescent="0.25">
      <c r="A86" s="30" t="s">
        <v>38</v>
      </c>
      <c r="B86" s="26" t="s">
        <v>182</v>
      </c>
      <c r="C86" s="44" t="s">
        <v>243</v>
      </c>
      <c r="D86" s="27" t="s">
        <v>137</v>
      </c>
      <c r="E86" s="27">
        <v>2024</v>
      </c>
      <c r="F86" s="27">
        <v>2024</v>
      </c>
      <c r="G86" s="27" t="s">
        <v>138</v>
      </c>
      <c r="H86" s="27" t="s">
        <v>138</v>
      </c>
      <c r="I86" s="27" t="s">
        <v>138</v>
      </c>
      <c r="J86" s="27">
        <v>0</v>
      </c>
      <c r="K86" s="32">
        <f t="shared" si="20"/>
        <v>2.2553300000000003</v>
      </c>
      <c r="L86" s="32">
        <v>6.2859999999999999E-2</v>
      </c>
      <c r="M86" s="32">
        <v>1.98143</v>
      </c>
      <c r="N86" s="32">
        <v>0.11883000000000001</v>
      </c>
      <c r="O86" s="32">
        <v>9.221E-2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32">
        <v>0.33842</v>
      </c>
      <c r="V86" s="32">
        <f t="shared" si="21"/>
        <v>2.2553299999999998</v>
      </c>
      <c r="W86" s="32">
        <f t="shared" si="22"/>
        <v>0.33842</v>
      </c>
      <c r="X86" s="32">
        <f t="shared" si="23"/>
        <v>2.2553299999999998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>
        <v>0</v>
      </c>
      <c r="AI86" s="32">
        <v>2.2553299999999998</v>
      </c>
      <c r="AJ86" s="27">
        <v>0</v>
      </c>
      <c r="AK86" s="32">
        <f t="shared" si="19"/>
        <v>2.2553299999999998</v>
      </c>
      <c r="AL86" s="27">
        <v>0</v>
      </c>
      <c r="AM86" s="27" t="s">
        <v>138</v>
      </c>
    </row>
    <row r="87" spans="1:39" ht="63.75" customHeight="1" x14ac:dyDescent="0.25">
      <c r="A87" s="30" t="s">
        <v>38</v>
      </c>
      <c r="B87" s="26" t="s">
        <v>312</v>
      </c>
      <c r="C87" s="44" t="s">
        <v>244</v>
      </c>
      <c r="D87" s="27" t="s">
        <v>137</v>
      </c>
      <c r="E87" s="27">
        <v>2023</v>
      </c>
      <c r="F87" s="27">
        <v>2024</v>
      </c>
      <c r="G87" s="27" t="s">
        <v>138</v>
      </c>
      <c r="H87" s="27" t="s">
        <v>138</v>
      </c>
      <c r="I87" s="27" t="s">
        <v>138</v>
      </c>
      <c r="J87" s="27">
        <v>0</v>
      </c>
      <c r="K87" s="32">
        <f t="shared" si="20"/>
        <v>12.014250000000001</v>
      </c>
      <c r="L87" s="32">
        <v>0.14742</v>
      </c>
      <c r="M87" s="32">
        <v>10.89256</v>
      </c>
      <c r="N87" s="32">
        <v>0.50178999999999996</v>
      </c>
      <c r="O87" s="32">
        <v>0.47248000000000001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32">
        <v>1.82633</v>
      </c>
      <c r="V87" s="32">
        <f t="shared" si="21"/>
        <v>12.01426</v>
      </c>
      <c r="W87" s="32">
        <f t="shared" si="22"/>
        <v>1.82633</v>
      </c>
      <c r="X87" s="32">
        <f t="shared" si="23"/>
        <v>12.01426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32">
        <v>7.1392100000000003</v>
      </c>
      <c r="AH87" s="27">
        <v>0</v>
      </c>
      <c r="AI87" s="32">
        <v>4.8750499999999999</v>
      </c>
      <c r="AJ87" s="27">
        <v>0</v>
      </c>
      <c r="AK87" s="32">
        <f t="shared" si="19"/>
        <v>12.01426</v>
      </c>
      <c r="AL87" s="27">
        <v>0</v>
      </c>
      <c r="AM87" s="27" t="s">
        <v>138</v>
      </c>
    </row>
    <row r="88" spans="1:39" ht="68.25" customHeight="1" x14ac:dyDescent="0.25">
      <c r="A88" s="30" t="s">
        <v>38</v>
      </c>
      <c r="B88" s="26" t="s">
        <v>161</v>
      </c>
      <c r="C88" s="44" t="s">
        <v>245</v>
      </c>
      <c r="D88" s="27" t="s">
        <v>137</v>
      </c>
      <c r="E88" s="27">
        <v>2024</v>
      </c>
      <c r="F88" s="27">
        <v>2024</v>
      </c>
      <c r="G88" s="27" t="s">
        <v>138</v>
      </c>
      <c r="H88" s="27" t="s">
        <v>138</v>
      </c>
      <c r="I88" s="27" t="s">
        <v>138</v>
      </c>
      <c r="J88" s="27">
        <v>0</v>
      </c>
      <c r="K88" s="32">
        <f t="shared" si="20"/>
        <v>2.0825999999999998</v>
      </c>
      <c r="L88" s="32">
        <v>5.0700000000000002E-2</v>
      </c>
      <c r="M88" s="32">
        <v>1.93082</v>
      </c>
      <c r="N88" s="32">
        <v>3.4029999999999998E-2</v>
      </c>
      <c r="O88" s="32">
        <v>6.7049999999999998E-2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32">
        <v>0.3125</v>
      </c>
      <c r="V88" s="32">
        <f t="shared" si="21"/>
        <v>2.0825999999999998</v>
      </c>
      <c r="W88" s="32">
        <f t="shared" si="22"/>
        <v>0.3125</v>
      </c>
      <c r="X88" s="32">
        <f t="shared" si="23"/>
        <v>2.0825999999999998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27">
        <v>0</v>
      </c>
      <c r="AI88" s="32">
        <v>2.0825999999999998</v>
      </c>
      <c r="AJ88" s="27">
        <v>0</v>
      </c>
      <c r="AK88" s="32">
        <f t="shared" si="19"/>
        <v>2.0825999999999998</v>
      </c>
      <c r="AL88" s="27">
        <v>0</v>
      </c>
      <c r="AM88" s="27" t="s">
        <v>138</v>
      </c>
    </row>
    <row r="89" spans="1:39" ht="51.75" customHeight="1" x14ac:dyDescent="0.25">
      <c r="A89" s="30" t="s">
        <v>38</v>
      </c>
      <c r="B89" s="26" t="s">
        <v>157</v>
      </c>
      <c r="C89" s="44" t="s">
        <v>246</v>
      </c>
      <c r="D89" s="27" t="s">
        <v>137</v>
      </c>
      <c r="E89" s="27">
        <v>2024</v>
      </c>
      <c r="F89" s="27">
        <v>2024</v>
      </c>
      <c r="G89" s="27" t="s">
        <v>138</v>
      </c>
      <c r="H89" s="27" t="s">
        <v>138</v>
      </c>
      <c r="I89" s="27" t="s">
        <v>138</v>
      </c>
      <c r="J89" s="27">
        <v>0</v>
      </c>
      <c r="K89" s="32">
        <f t="shared" si="20"/>
        <v>4.5268900000000007</v>
      </c>
      <c r="L89" s="32">
        <v>6.3920000000000005E-2</v>
      </c>
      <c r="M89" s="32">
        <v>4.2480000000000002</v>
      </c>
      <c r="N89" s="32">
        <v>7.4870000000000006E-2</v>
      </c>
      <c r="O89" s="32">
        <v>0.1401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32">
        <v>0.67927000000000004</v>
      </c>
      <c r="V89" s="32">
        <f t="shared" si="21"/>
        <v>4.5268899999999999</v>
      </c>
      <c r="W89" s="32">
        <f t="shared" si="22"/>
        <v>0.67927000000000004</v>
      </c>
      <c r="X89" s="32">
        <f t="shared" si="23"/>
        <v>4.5268899999999999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27">
        <v>0</v>
      </c>
      <c r="AI89" s="32">
        <v>4.5268899999999999</v>
      </c>
      <c r="AJ89" s="27">
        <v>0</v>
      </c>
      <c r="AK89" s="32">
        <f t="shared" si="19"/>
        <v>4.5268899999999999</v>
      </c>
      <c r="AL89" s="27">
        <v>0</v>
      </c>
      <c r="AM89" s="27" t="s">
        <v>138</v>
      </c>
    </row>
    <row r="90" spans="1:39" ht="51.75" customHeight="1" x14ac:dyDescent="0.25">
      <c r="A90" s="30" t="s">
        <v>38</v>
      </c>
      <c r="B90" s="26" t="s">
        <v>315</v>
      </c>
      <c r="C90" s="44" t="s">
        <v>316</v>
      </c>
      <c r="D90" s="27" t="s">
        <v>137</v>
      </c>
      <c r="E90" s="27">
        <v>2021</v>
      </c>
      <c r="F90" s="27">
        <v>2021</v>
      </c>
      <c r="G90" s="27" t="s">
        <v>138</v>
      </c>
      <c r="H90" s="27" t="s">
        <v>138</v>
      </c>
      <c r="I90" s="27" t="s">
        <v>138</v>
      </c>
      <c r="J90" s="27">
        <v>0</v>
      </c>
      <c r="K90" s="32">
        <f t="shared" ref="K90:K91" si="28">L90+M90+N90+O90</f>
        <v>1.2027299999999999</v>
      </c>
      <c r="L90" s="32">
        <v>4.965E-2</v>
      </c>
      <c r="M90" s="32">
        <v>1.03765</v>
      </c>
      <c r="N90" s="32">
        <v>6.608E-2</v>
      </c>
      <c r="O90" s="32">
        <v>4.9349999999999998E-2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32">
        <v>0.20497000000000001</v>
      </c>
      <c r="V90" s="32">
        <f t="shared" ref="V90:V91" si="29">AA90+AC90+AE90+AG90+AI90</f>
        <v>1.2027300000000001</v>
      </c>
      <c r="W90" s="32">
        <f t="shared" ref="W90:W91" si="30">U90</f>
        <v>0.20497000000000001</v>
      </c>
      <c r="X90" s="32">
        <f t="shared" ref="X90:X91" si="31">V90</f>
        <v>1.2027300000000001</v>
      </c>
      <c r="Y90" s="27">
        <v>0</v>
      </c>
      <c r="Z90" s="27">
        <v>0</v>
      </c>
      <c r="AA90" s="27">
        <v>0</v>
      </c>
      <c r="AB90" s="27">
        <v>0</v>
      </c>
      <c r="AC90" s="32">
        <v>1.2027300000000001</v>
      </c>
      <c r="AD90" s="27">
        <v>0</v>
      </c>
      <c r="AE90" s="27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32">
        <f t="shared" ref="AK90:AK91" si="32">AC90+AE90+AG90+AI90</f>
        <v>1.2027300000000001</v>
      </c>
      <c r="AL90" s="27">
        <v>0</v>
      </c>
      <c r="AM90" s="27" t="s">
        <v>138</v>
      </c>
    </row>
    <row r="91" spans="1:39" ht="51.75" customHeight="1" x14ac:dyDescent="0.25">
      <c r="A91" s="30" t="s">
        <v>38</v>
      </c>
      <c r="B91" s="26" t="s">
        <v>317</v>
      </c>
      <c r="C91" s="44" t="s">
        <v>318</v>
      </c>
      <c r="D91" s="27" t="s">
        <v>137</v>
      </c>
      <c r="E91" s="27">
        <v>2023</v>
      </c>
      <c r="F91" s="27">
        <v>2023</v>
      </c>
      <c r="G91" s="27" t="s">
        <v>138</v>
      </c>
      <c r="H91" s="27" t="s">
        <v>138</v>
      </c>
      <c r="I91" s="27" t="s">
        <v>138</v>
      </c>
      <c r="J91" s="27">
        <v>0</v>
      </c>
      <c r="K91" s="32">
        <f t="shared" si="28"/>
        <v>1.3916000000000002</v>
      </c>
      <c r="L91" s="32">
        <v>3.6540000000000003E-2</v>
      </c>
      <c r="M91" s="32">
        <v>1.32792</v>
      </c>
      <c r="N91" s="32">
        <v>2.3910000000000001E-2</v>
      </c>
      <c r="O91" s="29">
        <v>3.2299999999999998E-3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32">
        <v>0.218</v>
      </c>
      <c r="V91" s="32">
        <f t="shared" si="29"/>
        <v>1.3915999999999999</v>
      </c>
      <c r="W91" s="32">
        <f t="shared" si="30"/>
        <v>0.218</v>
      </c>
      <c r="X91" s="32">
        <f t="shared" si="31"/>
        <v>1.3915999999999999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32">
        <v>1.3915999999999999</v>
      </c>
      <c r="AH91" s="27">
        <v>0</v>
      </c>
      <c r="AI91" s="27">
        <v>0</v>
      </c>
      <c r="AJ91" s="27">
        <v>0</v>
      </c>
      <c r="AK91" s="32">
        <f t="shared" si="32"/>
        <v>1.3915999999999999</v>
      </c>
      <c r="AL91" s="27">
        <v>0</v>
      </c>
      <c r="AM91" s="27" t="s">
        <v>138</v>
      </c>
    </row>
    <row r="92" spans="1:39" ht="47.25" x14ac:dyDescent="0.25">
      <c r="A92" s="21" t="s">
        <v>39</v>
      </c>
      <c r="B92" s="22" t="s">
        <v>101</v>
      </c>
      <c r="C92" s="43" t="s">
        <v>139</v>
      </c>
      <c r="D92" s="24" t="s">
        <v>138</v>
      </c>
      <c r="E92" s="24" t="s">
        <v>138</v>
      </c>
      <c r="F92" s="24" t="s">
        <v>138</v>
      </c>
      <c r="G92" s="39" t="s">
        <v>138</v>
      </c>
      <c r="H92" s="39" t="s">
        <v>138</v>
      </c>
      <c r="I92" s="25" t="s">
        <v>138</v>
      </c>
      <c r="J92" s="39" t="s">
        <v>138</v>
      </c>
      <c r="K92" s="39" t="s">
        <v>138</v>
      </c>
      <c r="L92" s="39" t="s">
        <v>138</v>
      </c>
      <c r="M92" s="39" t="s">
        <v>138</v>
      </c>
      <c r="N92" s="39" t="s">
        <v>138</v>
      </c>
      <c r="O92" s="39" t="s">
        <v>138</v>
      </c>
      <c r="P92" s="39" t="s">
        <v>138</v>
      </c>
      <c r="Q92" s="39" t="s">
        <v>138</v>
      </c>
      <c r="R92" s="39" t="s">
        <v>138</v>
      </c>
      <c r="S92" s="39" t="s">
        <v>138</v>
      </c>
      <c r="T92" s="39" t="s">
        <v>138</v>
      </c>
      <c r="U92" s="39" t="s">
        <v>138</v>
      </c>
      <c r="V92" s="39" t="s">
        <v>138</v>
      </c>
      <c r="W92" s="39" t="s">
        <v>138</v>
      </c>
      <c r="X92" s="39" t="s">
        <v>138</v>
      </c>
      <c r="Y92" s="39" t="s">
        <v>138</v>
      </c>
      <c r="Z92" s="39" t="s">
        <v>138</v>
      </c>
      <c r="AA92" s="39" t="s">
        <v>138</v>
      </c>
      <c r="AB92" s="39" t="s">
        <v>138</v>
      </c>
      <c r="AC92" s="39" t="s">
        <v>138</v>
      </c>
      <c r="AD92" s="39" t="s">
        <v>138</v>
      </c>
      <c r="AE92" s="39" t="s">
        <v>138</v>
      </c>
      <c r="AF92" s="39" t="s">
        <v>138</v>
      </c>
      <c r="AG92" s="39" t="s">
        <v>138</v>
      </c>
      <c r="AH92" s="39" t="s">
        <v>138</v>
      </c>
      <c r="AI92" s="39" t="s">
        <v>138</v>
      </c>
      <c r="AJ92" s="39" t="s">
        <v>138</v>
      </c>
      <c r="AK92" s="39" t="s">
        <v>138</v>
      </c>
      <c r="AL92" s="39" t="s">
        <v>138</v>
      </c>
      <c r="AM92" s="39" t="s">
        <v>138</v>
      </c>
    </row>
    <row r="93" spans="1:39" ht="47.25" x14ac:dyDescent="0.25">
      <c r="A93" s="21" t="s">
        <v>41</v>
      </c>
      <c r="B93" s="22" t="s">
        <v>102</v>
      </c>
      <c r="C93" s="43" t="s">
        <v>139</v>
      </c>
      <c r="D93" s="24" t="s">
        <v>138</v>
      </c>
      <c r="E93" s="24" t="s">
        <v>138</v>
      </c>
      <c r="F93" s="24" t="s">
        <v>138</v>
      </c>
      <c r="G93" s="39" t="s">
        <v>138</v>
      </c>
      <c r="H93" s="39" t="s">
        <v>138</v>
      </c>
      <c r="I93" s="25" t="s">
        <v>138</v>
      </c>
      <c r="J93" s="24">
        <f>J94+J96+J100</f>
        <v>0</v>
      </c>
      <c r="K93" s="36">
        <f t="shared" ref="K93:AL93" si="33">K94+K96+K100</f>
        <v>20.209250000000001</v>
      </c>
      <c r="L93" s="24">
        <f t="shared" si="33"/>
        <v>0</v>
      </c>
      <c r="M93" s="36">
        <f t="shared" si="33"/>
        <v>11.07996</v>
      </c>
      <c r="N93" s="36">
        <f t="shared" si="33"/>
        <v>9.129290000000001</v>
      </c>
      <c r="O93" s="24">
        <f t="shared" si="33"/>
        <v>0</v>
      </c>
      <c r="P93" s="24">
        <f t="shared" si="33"/>
        <v>0</v>
      </c>
      <c r="Q93" s="24">
        <f t="shared" si="33"/>
        <v>0</v>
      </c>
      <c r="R93" s="24">
        <f t="shared" si="33"/>
        <v>0</v>
      </c>
      <c r="S93" s="24">
        <f t="shared" si="33"/>
        <v>0</v>
      </c>
      <c r="T93" s="24">
        <f t="shared" si="33"/>
        <v>0</v>
      </c>
      <c r="U93" s="36">
        <f t="shared" si="33"/>
        <v>1.7857000000000001</v>
      </c>
      <c r="V93" s="36">
        <f t="shared" si="33"/>
        <v>20.20926</v>
      </c>
      <c r="W93" s="36">
        <f t="shared" si="33"/>
        <v>1.7857000000000001</v>
      </c>
      <c r="X93" s="36">
        <f t="shared" si="33"/>
        <v>20.20926</v>
      </c>
      <c r="Y93" s="24">
        <f t="shared" si="33"/>
        <v>0</v>
      </c>
      <c r="Z93" s="24">
        <f t="shared" si="33"/>
        <v>0</v>
      </c>
      <c r="AA93" s="24">
        <f t="shared" si="33"/>
        <v>0</v>
      </c>
      <c r="AB93" s="24">
        <f t="shared" si="33"/>
        <v>0</v>
      </c>
      <c r="AC93" s="36">
        <f t="shared" si="33"/>
        <v>4.9605899999999998</v>
      </c>
      <c r="AD93" s="24">
        <f t="shared" si="33"/>
        <v>0</v>
      </c>
      <c r="AE93" s="36">
        <f t="shared" si="33"/>
        <v>4.90158</v>
      </c>
      <c r="AF93" s="24">
        <f t="shared" si="33"/>
        <v>0</v>
      </c>
      <c r="AG93" s="36">
        <f t="shared" si="33"/>
        <v>5.1172599999999999</v>
      </c>
      <c r="AH93" s="24">
        <f t="shared" si="33"/>
        <v>0</v>
      </c>
      <c r="AI93" s="36">
        <f t="shared" si="33"/>
        <v>5.2298299999999998</v>
      </c>
      <c r="AJ93" s="24">
        <f t="shared" si="33"/>
        <v>0</v>
      </c>
      <c r="AK93" s="36">
        <f t="shared" si="33"/>
        <v>20.20926</v>
      </c>
      <c r="AL93" s="24">
        <f t="shared" si="33"/>
        <v>0</v>
      </c>
      <c r="AM93" s="25" t="s">
        <v>138</v>
      </c>
    </row>
    <row r="94" spans="1:39" ht="47.25" x14ac:dyDescent="0.25">
      <c r="A94" s="21" t="s">
        <v>42</v>
      </c>
      <c r="B94" s="22" t="s">
        <v>103</v>
      </c>
      <c r="C94" s="43" t="s">
        <v>139</v>
      </c>
      <c r="D94" s="24" t="s">
        <v>138</v>
      </c>
      <c r="E94" s="24" t="s">
        <v>138</v>
      </c>
      <c r="F94" s="24" t="s">
        <v>138</v>
      </c>
      <c r="G94" s="39" t="s">
        <v>138</v>
      </c>
      <c r="H94" s="39" t="s">
        <v>138</v>
      </c>
      <c r="I94" s="25" t="s">
        <v>138</v>
      </c>
      <c r="J94" s="24">
        <f>J95</f>
        <v>0</v>
      </c>
      <c r="K94" s="36">
        <f t="shared" ref="K94:AL94" si="34">K95</f>
        <v>8.9415499999999994</v>
      </c>
      <c r="L94" s="24">
        <f t="shared" si="34"/>
        <v>0</v>
      </c>
      <c r="M94" s="36">
        <f t="shared" si="34"/>
        <v>7.3320699999999999</v>
      </c>
      <c r="N94" s="36">
        <f t="shared" si="34"/>
        <v>1.60948</v>
      </c>
      <c r="O94" s="24">
        <f t="shared" si="34"/>
        <v>0</v>
      </c>
      <c r="P94" s="24">
        <f t="shared" si="34"/>
        <v>0</v>
      </c>
      <c r="Q94" s="24">
        <f t="shared" si="34"/>
        <v>0</v>
      </c>
      <c r="R94" s="24">
        <f t="shared" si="34"/>
        <v>0</v>
      </c>
      <c r="S94" s="24">
        <f t="shared" si="34"/>
        <v>0</v>
      </c>
      <c r="T94" s="24">
        <f t="shared" si="34"/>
        <v>0</v>
      </c>
      <c r="U94" s="36">
        <f t="shared" si="34"/>
        <v>0.77398</v>
      </c>
      <c r="V94" s="36">
        <f t="shared" si="34"/>
        <v>8.9415499999999994</v>
      </c>
      <c r="W94" s="36">
        <f t="shared" si="34"/>
        <v>0.77398</v>
      </c>
      <c r="X94" s="36">
        <f t="shared" si="34"/>
        <v>8.9415499999999994</v>
      </c>
      <c r="Y94" s="24">
        <f t="shared" si="34"/>
        <v>0</v>
      </c>
      <c r="Z94" s="24">
        <f t="shared" si="34"/>
        <v>0</v>
      </c>
      <c r="AA94" s="24">
        <f t="shared" si="34"/>
        <v>0</v>
      </c>
      <c r="AB94" s="24">
        <f t="shared" si="34"/>
        <v>0</v>
      </c>
      <c r="AC94" s="36">
        <f t="shared" si="34"/>
        <v>1.88198</v>
      </c>
      <c r="AD94" s="24">
        <f t="shared" si="34"/>
        <v>0</v>
      </c>
      <c r="AE94" s="36">
        <f t="shared" si="34"/>
        <v>2.26925</v>
      </c>
      <c r="AF94" s="24">
        <f t="shared" si="34"/>
        <v>0</v>
      </c>
      <c r="AG94" s="36">
        <f t="shared" si="34"/>
        <v>2.3691</v>
      </c>
      <c r="AH94" s="24">
        <f t="shared" si="34"/>
        <v>0</v>
      </c>
      <c r="AI94" s="36">
        <f t="shared" si="34"/>
        <v>2.4212199999999999</v>
      </c>
      <c r="AJ94" s="24">
        <f t="shared" si="34"/>
        <v>0</v>
      </c>
      <c r="AK94" s="36">
        <f t="shared" si="34"/>
        <v>8.9415499999999994</v>
      </c>
      <c r="AL94" s="24">
        <f t="shared" si="34"/>
        <v>0</v>
      </c>
      <c r="AM94" s="25" t="s">
        <v>138</v>
      </c>
    </row>
    <row r="95" spans="1:39" ht="31.5" x14ac:dyDescent="0.25">
      <c r="A95" s="30" t="s">
        <v>42</v>
      </c>
      <c r="B95" s="28" t="s">
        <v>304</v>
      </c>
      <c r="C95" s="44" t="s">
        <v>247</v>
      </c>
      <c r="D95" s="27" t="s">
        <v>137</v>
      </c>
      <c r="E95" s="27">
        <v>2021</v>
      </c>
      <c r="F95" s="27">
        <v>2024</v>
      </c>
      <c r="G95" s="27" t="s">
        <v>138</v>
      </c>
      <c r="H95" s="27" t="s">
        <v>138</v>
      </c>
      <c r="I95" s="27" t="s">
        <v>138</v>
      </c>
      <c r="J95" s="27">
        <v>0</v>
      </c>
      <c r="K95" s="32">
        <f>L95+M95+N95+O95</f>
        <v>8.9415499999999994</v>
      </c>
      <c r="L95" s="27">
        <v>0</v>
      </c>
      <c r="M95" s="32">
        <v>7.3320699999999999</v>
      </c>
      <c r="N95" s="32">
        <v>1.60948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32">
        <v>0.77398</v>
      </c>
      <c r="V95" s="32">
        <f>AA95+AC95+AE95+AG95+AI95</f>
        <v>8.9415499999999994</v>
      </c>
      <c r="W95" s="32">
        <f>U95</f>
        <v>0.77398</v>
      </c>
      <c r="X95" s="32">
        <f>V95</f>
        <v>8.9415499999999994</v>
      </c>
      <c r="Y95" s="27">
        <v>0</v>
      </c>
      <c r="Z95" s="27">
        <v>0</v>
      </c>
      <c r="AA95" s="27">
        <v>0</v>
      </c>
      <c r="AB95" s="27">
        <v>0</v>
      </c>
      <c r="AC95" s="32">
        <v>1.88198</v>
      </c>
      <c r="AD95" s="27">
        <v>0</v>
      </c>
      <c r="AE95" s="32">
        <v>2.26925</v>
      </c>
      <c r="AF95" s="27">
        <v>0</v>
      </c>
      <c r="AG95" s="32">
        <v>2.3691</v>
      </c>
      <c r="AH95" s="27">
        <v>0</v>
      </c>
      <c r="AI95" s="32">
        <v>2.4212199999999999</v>
      </c>
      <c r="AJ95" s="27">
        <v>0</v>
      </c>
      <c r="AK95" s="32">
        <f>AC95+AE95+AG95+AI95</f>
        <v>8.9415499999999994</v>
      </c>
      <c r="AL95" s="27">
        <v>0</v>
      </c>
      <c r="AM95" s="27" t="s">
        <v>138</v>
      </c>
    </row>
    <row r="96" spans="1:39" ht="47.25" x14ac:dyDescent="0.25">
      <c r="A96" s="21" t="s">
        <v>43</v>
      </c>
      <c r="B96" s="22" t="s">
        <v>104</v>
      </c>
      <c r="C96" s="43" t="s">
        <v>139</v>
      </c>
      <c r="D96" s="24" t="s">
        <v>138</v>
      </c>
      <c r="E96" s="24" t="s">
        <v>138</v>
      </c>
      <c r="F96" s="24" t="s">
        <v>138</v>
      </c>
      <c r="G96" s="39" t="s">
        <v>138</v>
      </c>
      <c r="H96" s="39" t="s">
        <v>138</v>
      </c>
      <c r="I96" s="25" t="s">
        <v>138</v>
      </c>
      <c r="J96" s="24">
        <f>J97</f>
        <v>0</v>
      </c>
      <c r="K96" s="36">
        <f t="shared" ref="K96:AL96" si="35">K97</f>
        <v>9.7900600000000004</v>
      </c>
      <c r="L96" s="24">
        <f t="shared" si="35"/>
        <v>0</v>
      </c>
      <c r="M96" s="36">
        <f t="shared" si="35"/>
        <v>3.2307199999999998</v>
      </c>
      <c r="N96" s="36">
        <f t="shared" si="35"/>
        <v>6.5593399999999997</v>
      </c>
      <c r="O96" s="24">
        <f t="shared" si="35"/>
        <v>0</v>
      </c>
      <c r="P96" s="24">
        <f t="shared" si="35"/>
        <v>0</v>
      </c>
      <c r="Q96" s="24">
        <f t="shared" si="35"/>
        <v>0</v>
      </c>
      <c r="R96" s="24">
        <f t="shared" si="35"/>
        <v>0</v>
      </c>
      <c r="S96" s="24">
        <f t="shared" si="35"/>
        <v>0</v>
      </c>
      <c r="T96" s="24">
        <f t="shared" si="35"/>
        <v>0</v>
      </c>
      <c r="U96" s="36">
        <f t="shared" si="35"/>
        <v>0.85155999999999998</v>
      </c>
      <c r="V96" s="36">
        <f t="shared" si="35"/>
        <v>9.7900700000000001</v>
      </c>
      <c r="W96" s="36">
        <f t="shared" si="35"/>
        <v>0.85155999999999998</v>
      </c>
      <c r="X96" s="36">
        <f t="shared" si="35"/>
        <v>9.7900700000000001</v>
      </c>
      <c r="Y96" s="24">
        <f t="shared" si="35"/>
        <v>0</v>
      </c>
      <c r="Z96" s="24">
        <f t="shared" si="35"/>
        <v>0</v>
      </c>
      <c r="AA96" s="24">
        <f t="shared" si="35"/>
        <v>0</v>
      </c>
      <c r="AB96" s="24">
        <f t="shared" si="35"/>
        <v>0</v>
      </c>
      <c r="AC96" s="36">
        <f t="shared" si="35"/>
        <v>2.7305000000000001</v>
      </c>
      <c r="AD96" s="24">
        <f t="shared" si="35"/>
        <v>0</v>
      </c>
      <c r="AE96" s="36">
        <f t="shared" si="35"/>
        <v>2.26925</v>
      </c>
      <c r="AF96" s="24">
        <f t="shared" si="35"/>
        <v>0</v>
      </c>
      <c r="AG96" s="36">
        <f t="shared" si="35"/>
        <v>2.3691</v>
      </c>
      <c r="AH96" s="24">
        <f t="shared" si="35"/>
        <v>0</v>
      </c>
      <c r="AI96" s="36">
        <f t="shared" si="35"/>
        <v>2.4212199999999999</v>
      </c>
      <c r="AJ96" s="24">
        <f t="shared" si="35"/>
        <v>0</v>
      </c>
      <c r="AK96" s="36">
        <f t="shared" si="35"/>
        <v>9.7900700000000001</v>
      </c>
      <c r="AL96" s="24">
        <f t="shared" si="35"/>
        <v>0</v>
      </c>
      <c r="AM96" s="25" t="s">
        <v>138</v>
      </c>
    </row>
    <row r="97" spans="1:39" ht="31.5" x14ac:dyDescent="0.25">
      <c r="A97" s="30" t="s">
        <v>43</v>
      </c>
      <c r="B97" s="28" t="s">
        <v>305</v>
      </c>
      <c r="C97" s="44" t="s">
        <v>248</v>
      </c>
      <c r="D97" s="27" t="s">
        <v>137</v>
      </c>
      <c r="E97" s="27">
        <v>2021</v>
      </c>
      <c r="F97" s="27">
        <v>2024</v>
      </c>
      <c r="G97" s="27" t="s">
        <v>138</v>
      </c>
      <c r="H97" s="27" t="s">
        <v>138</v>
      </c>
      <c r="I97" s="27" t="s">
        <v>138</v>
      </c>
      <c r="J97" s="27">
        <v>0</v>
      </c>
      <c r="K97" s="32">
        <f>L97+M97+N97+O97</f>
        <v>9.7900600000000004</v>
      </c>
      <c r="L97" s="27">
        <v>0</v>
      </c>
      <c r="M97" s="32">
        <v>3.2307199999999998</v>
      </c>
      <c r="N97" s="32">
        <v>6.5593399999999997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32">
        <v>0.85155999999999998</v>
      </c>
      <c r="V97" s="32">
        <f>AA97+AC97+AE97+AG97+AI97</f>
        <v>9.7900700000000001</v>
      </c>
      <c r="W97" s="32">
        <f>U97</f>
        <v>0.85155999999999998</v>
      </c>
      <c r="X97" s="32">
        <f>V97</f>
        <v>9.7900700000000001</v>
      </c>
      <c r="Y97" s="27">
        <v>0</v>
      </c>
      <c r="Z97" s="27">
        <v>0</v>
      </c>
      <c r="AA97" s="27">
        <v>0</v>
      </c>
      <c r="AB97" s="27">
        <v>0</v>
      </c>
      <c r="AC97" s="32">
        <v>2.7305000000000001</v>
      </c>
      <c r="AD97" s="27">
        <v>0</v>
      </c>
      <c r="AE97" s="32">
        <v>2.26925</v>
      </c>
      <c r="AF97" s="27">
        <v>0</v>
      </c>
      <c r="AG97" s="32">
        <v>2.3691</v>
      </c>
      <c r="AH97" s="27">
        <v>0</v>
      </c>
      <c r="AI97" s="32">
        <v>2.4212199999999999</v>
      </c>
      <c r="AJ97" s="27">
        <v>0</v>
      </c>
      <c r="AK97" s="32">
        <f>AC97+AE97+AG97+AI97</f>
        <v>9.7900700000000001</v>
      </c>
      <c r="AL97" s="27">
        <v>0</v>
      </c>
      <c r="AM97" s="27" t="s">
        <v>138</v>
      </c>
    </row>
    <row r="98" spans="1:39" ht="47.25" x14ac:dyDescent="0.25">
      <c r="A98" s="21" t="s">
        <v>44</v>
      </c>
      <c r="B98" s="22" t="s">
        <v>105</v>
      </c>
      <c r="C98" s="43" t="s">
        <v>139</v>
      </c>
      <c r="D98" s="24" t="s">
        <v>138</v>
      </c>
      <c r="E98" s="24" t="s">
        <v>138</v>
      </c>
      <c r="F98" s="24" t="s">
        <v>138</v>
      </c>
      <c r="G98" s="39" t="s">
        <v>138</v>
      </c>
      <c r="H98" s="39" t="s">
        <v>138</v>
      </c>
      <c r="I98" s="25" t="s">
        <v>138</v>
      </c>
      <c r="J98" s="39" t="s">
        <v>138</v>
      </c>
      <c r="K98" s="39" t="s">
        <v>138</v>
      </c>
      <c r="L98" s="39" t="s">
        <v>138</v>
      </c>
      <c r="M98" s="39" t="s">
        <v>138</v>
      </c>
      <c r="N98" s="39" t="s">
        <v>138</v>
      </c>
      <c r="O98" s="39" t="s">
        <v>138</v>
      </c>
      <c r="P98" s="39" t="s">
        <v>138</v>
      </c>
      <c r="Q98" s="39" t="s">
        <v>138</v>
      </c>
      <c r="R98" s="39" t="s">
        <v>138</v>
      </c>
      <c r="S98" s="39" t="s">
        <v>138</v>
      </c>
      <c r="T98" s="39" t="s">
        <v>138</v>
      </c>
      <c r="U98" s="39" t="s">
        <v>138</v>
      </c>
      <c r="V98" s="39" t="s">
        <v>138</v>
      </c>
      <c r="W98" s="39" t="s">
        <v>138</v>
      </c>
      <c r="X98" s="39" t="s">
        <v>138</v>
      </c>
      <c r="Y98" s="39" t="s">
        <v>138</v>
      </c>
      <c r="Z98" s="39" t="s">
        <v>138</v>
      </c>
      <c r="AA98" s="39" t="s">
        <v>138</v>
      </c>
      <c r="AB98" s="39" t="s">
        <v>138</v>
      </c>
      <c r="AC98" s="39" t="s">
        <v>138</v>
      </c>
      <c r="AD98" s="39" t="s">
        <v>138</v>
      </c>
      <c r="AE98" s="39" t="s">
        <v>138</v>
      </c>
      <c r="AF98" s="39" t="s">
        <v>138</v>
      </c>
      <c r="AG98" s="39" t="s">
        <v>138</v>
      </c>
      <c r="AH98" s="39" t="s">
        <v>138</v>
      </c>
      <c r="AI98" s="39" t="s">
        <v>138</v>
      </c>
      <c r="AJ98" s="39" t="s">
        <v>138</v>
      </c>
      <c r="AK98" s="39" t="s">
        <v>138</v>
      </c>
      <c r="AL98" s="39" t="s">
        <v>138</v>
      </c>
      <c r="AM98" s="39" t="s">
        <v>138</v>
      </c>
    </row>
    <row r="99" spans="1:39" ht="47.25" x14ac:dyDescent="0.25">
      <c r="A99" s="21" t="s">
        <v>45</v>
      </c>
      <c r="B99" s="22" t="s">
        <v>106</v>
      </c>
      <c r="C99" s="43" t="s">
        <v>139</v>
      </c>
      <c r="D99" s="24" t="s">
        <v>138</v>
      </c>
      <c r="E99" s="24" t="s">
        <v>138</v>
      </c>
      <c r="F99" s="24" t="s">
        <v>138</v>
      </c>
      <c r="G99" s="39" t="s">
        <v>138</v>
      </c>
      <c r="H99" s="39" t="s">
        <v>138</v>
      </c>
      <c r="I99" s="25" t="s">
        <v>138</v>
      </c>
      <c r="J99" s="39" t="s">
        <v>138</v>
      </c>
      <c r="K99" s="39" t="s">
        <v>138</v>
      </c>
      <c r="L99" s="39" t="s">
        <v>138</v>
      </c>
      <c r="M99" s="39" t="s">
        <v>138</v>
      </c>
      <c r="N99" s="39" t="s">
        <v>138</v>
      </c>
      <c r="O99" s="39" t="s">
        <v>138</v>
      </c>
      <c r="P99" s="39" t="s">
        <v>138</v>
      </c>
      <c r="Q99" s="39" t="s">
        <v>138</v>
      </c>
      <c r="R99" s="39" t="s">
        <v>138</v>
      </c>
      <c r="S99" s="39" t="s">
        <v>138</v>
      </c>
      <c r="T99" s="39" t="s">
        <v>138</v>
      </c>
      <c r="U99" s="39" t="s">
        <v>138</v>
      </c>
      <c r="V99" s="39" t="s">
        <v>138</v>
      </c>
      <c r="W99" s="39" t="s">
        <v>138</v>
      </c>
      <c r="X99" s="39" t="s">
        <v>138</v>
      </c>
      <c r="Y99" s="39" t="s">
        <v>138</v>
      </c>
      <c r="Z99" s="39" t="s">
        <v>138</v>
      </c>
      <c r="AA99" s="39" t="s">
        <v>138</v>
      </c>
      <c r="AB99" s="39" t="s">
        <v>138</v>
      </c>
      <c r="AC99" s="39" t="s">
        <v>138</v>
      </c>
      <c r="AD99" s="39" t="s">
        <v>138</v>
      </c>
      <c r="AE99" s="39" t="s">
        <v>138</v>
      </c>
      <c r="AF99" s="39" t="s">
        <v>138</v>
      </c>
      <c r="AG99" s="39" t="s">
        <v>138</v>
      </c>
      <c r="AH99" s="39" t="s">
        <v>138</v>
      </c>
      <c r="AI99" s="39" t="s">
        <v>138</v>
      </c>
      <c r="AJ99" s="39" t="s">
        <v>138</v>
      </c>
      <c r="AK99" s="39" t="s">
        <v>138</v>
      </c>
      <c r="AL99" s="39" t="s">
        <v>138</v>
      </c>
      <c r="AM99" s="39" t="s">
        <v>138</v>
      </c>
    </row>
    <row r="100" spans="1:39" ht="63" x14ac:dyDescent="0.25">
      <c r="A100" s="21" t="s">
        <v>107</v>
      </c>
      <c r="B100" s="22" t="s">
        <v>108</v>
      </c>
      <c r="C100" s="43" t="s">
        <v>139</v>
      </c>
      <c r="D100" s="24" t="s">
        <v>138</v>
      </c>
      <c r="E100" s="24" t="s">
        <v>138</v>
      </c>
      <c r="F100" s="24" t="s">
        <v>138</v>
      </c>
      <c r="G100" s="39" t="s">
        <v>138</v>
      </c>
      <c r="H100" s="39" t="s">
        <v>138</v>
      </c>
      <c r="I100" s="25" t="s">
        <v>138</v>
      </c>
      <c r="J100" s="24">
        <f>J101</f>
        <v>0</v>
      </c>
      <c r="K100" s="36">
        <f t="shared" ref="K100:AL100" si="36">K101</f>
        <v>1.4776400000000001</v>
      </c>
      <c r="L100" s="24">
        <f t="shared" si="36"/>
        <v>0</v>
      </c>
      <c r="M100" s="36">
        <f t="shared" si="36"/>
        <v>0.51717000000000002</v>
      </c>
      <c r="N100" s="36">
        <f t="shared" si="36"/>
        <v>0.96047000000000005</v>
      </c>
      <c r="O100" s="24">
        <f t="shared" si="36"/>
        <v>0</v>
      </c>
      <c r="P100" s="24">
        <f t="shared" si="36"/>
        <v>0</v>
      </c>
      <c r="Q100" s="24">
        <f t="shared" si="36"/>
        <v>0</v>
      </c>
      <c r="R100" s="24">
        <f t="shared" si="36"/>
        <v>0</v>
      </c>
      <c r="S100" s="24">
        <f t="shared" si="36"/>
        <v>0</v>
      </c>
      <c r="T100" s="24">
        <f t="shared" si="36"/>
        <v>0</v>
      </c>
      <c r="U100" s="36">
        <f t="shared" si="36"/>
        <v>0.16016</v>
      </c>
      <c r="V100" s="36">
        <f t="shared" si="36"/>
        <v>1.4776400000000001</v>
      </c>
      <c r="W100" s="36">
        <f t="shared" si="36"/>
        <v>0.16016</v>
      </c>
      <c r="X100" s="36">
        <f t="shared" si="36"/>
        <v>1.4776400000000001</v>
      </c>
      <c r="Y100" s="24">
        <f t="shared" si="36"/>
        <v>0</v>
      </c>
      <c r="Z100" s="24">
        <f t="shared" si="36"/>
        <v>0</v>
      </c>
      <c r="AA100" s="24">
        <f t="shared" si="36"/>
        <v>0</v>
      </c>
      <c r="AB100" s="24">
        <f t="shared" si="36"/>
        <v>0</v>
      </c>
      <c r="AC100" s="36">
        <f t="shared" si="36"/>
        <v>0.34810999999999998</v>
      </c>
      <c r="AD100" s="24">
        <f t="shared" si="36"/>
        <v>0</v>
      </c>
      <c r="AE100" s="36">
        <f t="shared" si="36"/>
        <v>0.36308000000000001</v>
      </c>
      <c r="AF100" s="24">
        <f t="shared" si="36"/>
        <v>0</v>
      </c>
      <c r="AG100" s="36">
        <f t="shared" si="36"/>
        <v>0.37906000000000001</v>
      </c>
      <c r="AH100" s="24">
        <f t="shared" si="36"/>
        <v>0</v>
      </c>
      <c r="AI100" s="36">
        <f t="shared" si="36"/>
        <v>0.38739000000000001</v>
      </c>
      <c r="AJ100" s="24">
        <f t="shared" si="36"/>
        <v>0</v>
      </c>
      <c r="AK100" s="36">
        <f t="shared" si="36"/>
        <v>1.4776400000000001</v>
      </c>
      <c r="AL100" s="24">
        <f t="shared" si="36"/>
        <v>0</v>
      </c>
      <c r="AM100" s="25" t="s">
        <v>138</v>
      </c>
    </row>
    <row r="101" spans="1:39" ht="31.5" x14ac:dyDescent="0.25">
      <c r="A101" s="30" t="s">
        <v>107</v>
      </c>
      <c r="B101" s="28" t="s">
        <v>306</v>
      </c>
      <c r="C101" s="44" t="s">
        <v>249</v>
      </c>
      <c r="D101" s="27" t="s">
        <v>137</v>
      </c>
      <c r="E101" s="27">
        <v>2021</v>
      </c>
      <c r="F101" s="27">
        <v>2024</v>
      </c>
      <c r="G101" s="27" t="s">
        <v>138</v>
      </c>
      <c r="H101" s="27" t="s">
        <v>138</v>
      </c>
      <c r="I101" s="27" t="s">
        <v>138</v>
      </c>
      <c r="J101" s="27">
        <v>0</v>
      </c>
      <c r="K101" s="32">
        <f>L101+M101+N101+O101</f>
        <v>1.4776400000000001</v>
      </c>
      <c r="L101" s="27">
        <v>0</v>
      </c>
      <c r="M101" s="32">
        <v>0.51717000000000002</v>
      </c>
      <c r="N101" s="33">
        <v>0.96047000000000005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32">
        <v>0.16016</v>
      </c>
      <c r="V101" s="32">
        <f>AA101+AC101+AE101+AG101+AI101</f>
        <v>1.4776400000000001</v>
      </c>
      <c r="W101" s="32">
        <f>U101</f>
        <v>0.16016</v>
      </c>
      <c r="X101" s="32">
        <f>V101</f>
        <v>1.4776400000000001</v>
      </c>
      <c r="Y101" s="27">
        <v>0</v>
      </c>
      <c r="Z101" s="27">
        <v>0</v>
      </c>
      <c r="AA101" s="27">
        <v>0</v>
      </c>
      <c r="AB101" s="27">
        <v>0</v>
      </c>
      <c r="AC101" s="33">
        <v>0.34810999999999998</v>
      </c>
      <c r="AD101" s="27">
        <v>0</v>
      </c>
      <c r="AE101" s="33">
        <v>0.36308000000000001</v>
      </c>
      <c r="AF101" s="27">
        <v>0</v>
      </c>
      <c r="AG101" s="33">
        <v>0.37906000000000001</v>
      </c>
      <c r="AH101" s="27">
        <v>0</v>
      </c>
      <c r="AI101" s="33">
        <v>0.38739000000000001</v>
      </c>
      <c r="AJ101" s="27">
        <v>0</v>
      </c>
      <c r="AK101" s="32">
        <f>AC101+AE101+AG101+AI101</f>
        <v>1.4776400000000001</v>
      </c>
      <c r="AL101" s="27">
        <v>0</v>
      </c>
      <c r="AM101" s="27" t="s">
        <v>138</v>
      </c>
    </row>
    <row r="102" spans="1:39" ht="63" x14ac:dyDescent="0.25">
      <c r="A102" s="21" t="s">
        <v>109</v>
      </c>
      <c r="B102" s="22" t="s">
        <v>110</v>
      </c>
      <c r="C102" s="43" t="s">
        <v>139</v>
      </c>
      <c r="D102" s="24" t="s">
        <v>138</v>
      </c>
      <c r="E102" s="24" t="s">
        <v>138</v>
      </c>
      <c r="F102" s="24" t="s">
        <v>138</v>
      </c>
      <c r="G102" s="39" t="s">
        <v>138</v>
      </c>
      <c r="H102" s="39" t="s">
        <v>138</v>
      </c>
      <c r="I102" s="25" t="s">
        <v>138</v>
      </c>
      <c r="J102" s="39" t="s">
        <v>138</v>
      </c>
      <c r="K102" s="39" t="s">
        <v>138</v>
      </c>
      <c r="L102" s="39" t="s">
        <v>138</v>
      </c>
      <c r="M102" s="39" t="s">
        <v>138</v>
      </c>
      <c r="N102" s="39" t="s">
        <v>138</v>
      </c>
      <c r="O102" s="39" t="s">
        <v>138</v>
      </c>
      <c r="P102" s="39" t="s">
        <v>138</v>
      </c>
      <c r="Q102" s="39" t="s">
        <v>138</v>
      </c>
      <c r="R102" s="39" t="s">
        <v>138</v>
      </c>
      <c r="S102" s="39" t="s">
        <v>138</v>
      </c>
      <c r="T102" s="39" t="s">
        <v>138</v>
      </c>
      <c r="U102" s="39" t="s">
        <v>138</v>
      </c>
      <c r="V102" s="39" t="s">
        <v>138</v>
      </c>
      <c r="W102" s="39" t="s">
        <v>138</v>
      </c>
      <c r="X102" s="39" t="s">
        <v>138</v>
      </c>
      <c r="Y102" s="39" t="s">
        <v>138</v>
      </c>
      <c r="Z102" s="39" t="s">
        <v>138</v>
      </c>
      <c r="AA102" s="39" t="s">
        <v>138</v>
      </c>
      <c r="AB102" s="39" t="s">
        <v>138</v>
      </c>
      <c r="AC102" s="39" t="s">
        <v>138</v>
      </c>
      <c r="AD102" s="39" t="s">
        <v>138</v>
      </c>
      <c r="AE102" s="39" t="s">
        <v>138</v>
      </c>
      <c r="AF102" s="39" t="s">
        <v>138</v>
      </c>
      <c r="AG102" s="39" t="s">
        <v>138</v>
      </c>
      <c r="AH102" s="39" t="s">
        <v>138</v>
      </c>
      <c r="AI102" s="39" t="s">
        <v>138</v>
      </c>
      <c r="AJ102" s="39" t="s">
        <v>138</v>
      </c>
      <c r="AK102" s="39" t="s">
        <v>138</v>
      </c>
      <c r="AL102" s="39" t="s">
        <v>138</v>
      </c>
      <c r="AM102" s="39" t="s">
        <v>138</v>
      </c>
    </row>
    <row r="103" spans="1:39" ht="63" x14ac:dyDescent="0.25">
      <c r="A103" s="21" t="s">
        <v>111</v>
      </c>
      <c r="B103" s="22" t="s">
        <v>112</v>
      </c>
      <c r="C103" s="43" t="s">
        <v>139</v>
      </c>
      <c r="D103" s="24" t="s">
        <v>138</v>
      </c>
      <c r="E103" s="24" t="s">
        <v>138</v>
      </c>
      <c r="F103" s="24" t="s">
        <v>138</v>
      </c>
      <c r="G103" s="39" t="s">
        <v>138</v>
      </c>
      <c r="H103" s="39" t="s">
        <v>138</v>
      </c>
      <c r="I103" s="25" t="s">
        <v>138</v>
      </c>
      <c r="J103" s="39" t="s">
        <v>138</v>
      </c>
      <c r="K103" s="39" t="s">
        <v>138</v>
      </c>
      <c r="L103" s="39" t="s">
        <v>138</v>
      </c>
      <c r="M103" s="39" t="s">
        <v>138</v>
      </c>
      <c r="N103" s="39" t="s">
        <v>138</v>
      </c>
      <c r="O103" s="39" t="s">
        <v>138</v>
      </c>
      <c r="P103" s="39" t="s">
        <v>138</v>
      </c>
      <c r="Q103" s="39" t="s">
        <v>138</v>
      </c>
      <c r="R103" s="39" t="s">
        <v>138</v>
      </c>
      <c r="S103" s="39" t="s">
        <v>138</v>
      </c>
      <c r="T103" s="39" t="s">
        <v>138</v>
      </c>
      <c r="U103" s="39" t="s">
        <v>138</v>
      </c>
      <c r="V103" s="39" t="s">
        <v>138</v>
      </c>
      <c r="W103" s="39" t="s">
        <v>138</v>
      </c>
      <c r="X103" s="39" t="s">
        <v>138</v>
      </c>
      <c r="Y103" s="39" t="s">
        <v>138</v>
      </c>
      <c r="Z103" s="39" t="s">
        <v>138</v>
      </c>
      <c r="AA103" s="39" t="s">
        <v>138</v>
      </c>
      <c r="AB103" s="39" t="s">
        <v>138</v>
      </c>
      <c r="AC103" s="39" t="s">
        <v>138</v>
      </c>
      <c r="AD103" s="39" t="s">
        <v>138</v>
      </c>
      <c r="AE103" s="39" t="s">
        <v>138</v>
      </c>
      <c r="AF103" s="39" t="s">
        <v>138</v>
      </c>
      <c r="AG103" s="39" t="s">
        <v>138</v>
      </c>
      <c r="AH103" s="39" t="s">
        <v>138</v>
      </c>
      <c r="AI103" s="39" t="s">
        <v>138</v>
      </c>
      <c r="AJ103" s="39" t="s">
        <v>138</v>
      </c>
      <c r="AK103" s="39" t="s">
        <v>138</v>
      </c>
      <c r="AL103" s="39" t="s">
        <v>138</v>
      </c>
      <c r="AM103" s="39" t="s">
        <v>138</v>
      </c>
    </row>
    <row r="104" spans="1:39" ht="63" x14ac:dyDescent="0.25">
      <c r="A104" s="21" t="s">
        <v>113</v>
      </c>
      <c r="B104" s="22" t="s">
        <v>114</v>
      </c>
      <c r="C104" s="43" t="s">
        <v>139</v>
      </c>
      <c r="D104" s="24" t="s">
        <v>138</v>
      </c>
      <c r="E104" s="24" t="s">
        <v>138</v>
      </c>
      <c r="F104" s="24" t="s">
        <v>138</v>
      </c>
      <c r="G104" s="39" t="s">
        <v>138</v>
      </c>
      <c r="H104" s="39" t="s">
        <v>138</v>
      </c>
      <c r="I104" s="25" t="s">
        <v>138</v>
      </c>
      <c r="J104" s="39" t="s">
        <v>138</v>
      </c>
      <c r="K104" s="39" t="s">
        <v>138</v>
      </c>
      <c r="L104" s="39" t="s">
        <v>138</v>
      </c>
      <c r="M104" s="39" t="s">
        <v>138</v>
      </c>
      <c r="N104" s="39" t="s">
        <v>138</v>
      </c>
      <c r="O104" s="39" t="s">
        <v>138</v>
      </c>
      <c r="P104" s="39" t="s">
        <v>138</v>
      </c>
      <c r="Q104" s="39" t="s">
        <v>138</v>
      </c>
      <c r="R104" s="39" t="s">
        <v>138</v>
      </c>
      <c r="S104" s="39" t="s">
        <v>138</v>
      </c>
      <c r="T104" s="39" t="s">
        <v>138</v>
      </c>
      <c r="U104" s="39" t="s">
        <v>138</v>
      </c>
      <c r="V104" s="39" t="s">
        <v>138</v>
      </c>
      <c r="W104" s="39" t="s">
        <v>138</v>
      </c>
      <c r="X104" s="39" t="s">
        <v>138</v>
      </c>
      <c r="Y104" s="39" t="s">
        <v>138</v>
      </c>
      <c r="Z104" s="39" t="s">
        <v>138</v>
      </c>
      <c r="AA104" s="39" t="s">
        <v>138</v>
      </c>
      <c r="AB104" s="39" t="s">
        <v>138</v>
      </c>
      <c r="AC104" s="39" t="s">
        <v>138</v>
      </c>
      <c r="AD104" s="39" t="s">
        <v>138</v>
      </c>
      <c r="AE104" s="39" t="s">
        <v>138</v>
      </c>
      <c r="AF104" s="39" t="s">
        <v>138</v>
      </c>
      <c r="AG104" s="39" t="s">
        <v>138</v>
      </c>
      <c r="AH104" s="39" t="s">
        <v>138</v>
      </c>
      <c r="AI104" s="39" t="s">
        <v>138</v>
      </c>
      <c r="AJ104" s="39" t="s">
        <v>138</v>
      </c>
      <c r="AK104" s="39" t="s">
        <v>138</v>
      </c>
      <c r="AL104" s="39" t="s">
        <v>138</v>
      </c>
      <c r="AM104" s="39" t="s">
        <v>138</v>
      </c>
    </row>
    <row r="105" spans="1:39" ht="63" x14ac:dyDescent="0.25">
      <c r="A105" s="21" t="s">
        <v>115</v>
      </c>
      <c r="B105" s="22" t="s">
        <v>116</v>
      </c>
      <c r="C105" s="43" t="s">
        <v>139</v>
      </c>
      <c r="D105" s="24" t="s">
        <v>138</v>
      </c>
      <c r="E105" s="24" t="s">
        <v>138</v>
      </c>
      <c r="F105" s="24" t="s">
        <v>138</v>
      </c>
      <c r="G105" s="39" t="s">
        <v>138</v>
      </c>
      <c r="H105" s="39" t="s">
        <v>138</v>
      </c>
      <c r="I105" s="25" t="s">
        <v>138</v>
      </c>
      <c r="J105" s="24">
        <f>J106+J110</f>
        <v>0</v>
      </c>
      <c r="K105" s="36">
        <f>K106+K110</f>
        <v>8.7915899999999993</v>
      </c>
      <c r="L105" s="36">
        <f t="shared" ref="L105:AL105" si="37">L106+L110</f>
        <v>0.30715000000000003</v>
      </c>
      <c r="M105" s="36">
        <f t="shared" si="37"/>
        <v>8.4454100000000007</v>
      </c>
      <c r="N105" s="24">
        <f t="shared" si="37"/>
        <v>0</v>
      </c>
      <c r="O105" s="36">
        <f t="shared" si="37"/>
        <v>3.9030000000000002E-2</v>
      </c>
      <c r="P105" s="24">
        <f t="shared" si="37"/>
        <v>0</v>
      </c>
      <c r="Q105" s="24">
        <f t="shared" si="37"/>
        <v>0</v>
      </c>
      <c r="R105" s="24">
        <f t="shared" si="37"/>
        <v>0</v>
      </c>
      <c r="S105" s="24">
        <f t="shared" si="37"/>
        <v>0</v>
      </c>
      <c r="T105" s="24">
        <f t="shared" si="37"/>
        <v>0</v>
      </c>
      <c r="U105" s="36">
        <f t="shared" si="37"/>
        <v>0.77009000000000005</v>
      </c>
      <c r="V105" s="36">
        <f t="shared" si="37"/>
        <v>8.7915799999999997</v>
      </c>
      <c r="W105" s="36">
        <f t="shared" si="37"/>
        <v>0.77009000000000005</v>
      </c>
      <c r="X105" s="36">
        <f t="shared" si="37"/>
        <v>8.7915799999999997</v>
      </c>
      <c r="Y105" s="24">
        <f t="shared" si="37"/>
        <v>0</v>
      </c>
      <c r="Z105" s="24">
        <f t="shared" si="37"/>
        <v>0</v>
      </c>
      <c r="AA105" s="24">
        <f t="shared" si="37"/>
        <v>0</v>
      </c>
      <c r="AB105" s="24">
        <f t="shared" si="37"/>
        <v>0</v>
      </c>
      <c r="AC105" s="36">
        <f t="shared" si="37"/>
        <v>2.1422699999999999</v>
      </c>
      <c r="AD105" s="24">
        <f t="shared" si="37"/>
        <v>0</v>
      </c>
      <c r="AE105" s="36">
        <f t="shared" si="37"/>
        <v>1.4326099999999999</v>
      </c>
      <c r="AF105" s="24">
        <f t="shared" si="37"/>
        <v>0</v>
      </c>
      <c r="AG105" s="36">
        <f t="shared" si="37"/>
        <v>3.2264200000000001</v>
      </c>
      <c r="AH105" s="24">
        <f t="shared" si="37"/>
        <v>0</v>
      </c>
      <c r="AI105" s="36">
        <f t="shared" si="37"/>
        <v>1.99028</v>
      </c>
      <c r="AJ105" s="24">
        <f t="shared" si="37"/>
        <v>0</v>
      </c>
      <c r="AK105" s="36">
        <f t="shared" si="37"/>
        <v>8.7915799999999997</v>
      </c>
      <c r="AL105" s="24">
        <f t="shared" si="37"/>
        <v>0</v>
      </c>
      <c r="AM105" s="25" t="s">
        <v>138</v>
      </c>
    </row>
    <row r="106" spans="1:39" ht="31.5" x14ac:dyDescent="0.25">
      <c r="A106" s="21" t="s">
        <v>117</v>
      </c>
      <c r="B106" s="22" t="s">
        <v>40</v>
      </c>
      <c r="C106" s="43" t="s">
        <v>139</v>
      </c>
      <c r="D106" s="24" t="s">
        <v>138</v>
      </c>
      <c r="E106" s="24" t="s">
        <v>138</v>
      </c>
      <c r="F106" s="24" t="s">
        <v>138</v>
      </c>
      <c r="G106" s="39" t="s">
        <v>138</v>
      </c>
      <c r="H106" s="39" t="s">
        <v>138</v>
      </c>
      <c r="I106" s="25" t="s">
        <v>138</v>
      </c>
      <c r="J106" s="24">
        <f>J107+J108+J109</f>
        <v>0</v>
      </c>
      <c r="K106" s="36">
        <f t="shared" ref="K106:AL106" si="38">K107+K108+K109</f>
        <v>7.1656199999999997</v>
      </c>
      <c r="L106" s="36">
        <f t="shared" si="38"/>
        <v>0.30715000000000003</v>
      </c>
      <c r="M106" s="36">
        <f t="shared" si="38"/>
        <v>6.8194400000000002</v>
      </c>
      <c r="N106" s="24">
        <f t="shared" si="38"/>
        <v>0</v>
      </c>
      <c r="O106" s="36">
        <f t="shared" si="38"/>
        <v>3.9030000000000002E-2</v>
      </c>
      <c r="P106" s="24">
        <f t="shared" si="38"/>
        <v>0</v>
      </c>
      <c r="Q106" s="24">
        <f t="shared" si="38"/>
        <v>0</v>
      </c>
      <c r="R106" s="24">
        <f t="shared" si="38"/>
        <v>0</v>
      </c>
      <c r="S106" s="24">
        <f t="shared" si="38"/>
        <v>0</v>
      </c>
      <c r="T106" s="24">
        <f t="shared" si="38"/>
        <v>0</v>
      </c>
      <c r="U106" s="36">
        <f t="shared" si="38"/>
        <v>0.62973000000000001</v>
      </c>
      <c r="V106" s="36">
        <f t="shared" si="38"/>
        <v>7.1656099999999991</v>
      </c>
      <c r="W106" s="36">
        <f t="shared" si="38"/>
        <v>0.62973000000000001</v>
      </c>
      <c r="X106" s="36">
        <f t="shared" si="38"/>
        <v>7.1656099999999991</v>
      </c>
      <c r="Y106" s="24">
        <f t="shared" si="38"/>
        <v>0</v>
      </c>
      <c r="Z106" s="24">
        <f t="shared" si="38"/>
        <v>0</v>
      </c>
      <c r="AA106" s="24">
        <f t="shared" si="38"/>
        <v>0</v>
      </c>
      <c r="AB106" s="24">
        <f t="shared" si="38"/>
        <v>0</v>
      </c>
      <c r="AC106" s="36">
        <f t="shared" si="38"/>
        <v>2.1422699999999999</v>
      </c>
      <c r="AD106" s="24">
        <f t="shared" si="38"/>
        <v>0</v>
      </c>
      <c r="AE106" s="36">
        <f t="shared" si="38"/>
        <v>1.4326099999999999</v>
      </c>
      <c r="AF106" s="24">
        <f t="shared" si="38"/>
        <v>0</v>
      </c>
      <c r="AG106" s="36">
        <f t="shared" si="38"/>
        <v>1.6004499999999999</v>
      </c>
      <c r="AH106" s="24">
        <f t="shared" si="38"/>
        <v>0</v>
      </c>
      <c r="AI106" s="36">
        <f t="shared" si="38"/>
        <v>1.99028</v>
      </c>
      <c r="AJ106" s="24">
        <f t="shared" si="38"/>
        <v>0</v>
      </c>
      <c r="AK106" s="36">
        <f t="shared" si="38"/>
        <v>7.1656099999999991</v>
      </c>
      <c r="AL106" s="24">
        <f t="shared" si="38"/>
        <v>0</v>
      </c>
      <c r="AM106" s="25" t="s">
        <v>138</v>
      </c>
    </row>
    <row r="107" spans="1:39" ht="63" x14ac:dyDescent="0.25">
      <c r="A107" s="30" t="s">
        <v>117</v>
      </c>
      <c r="B107" s="28" t="s">
        <v>183</v>
      </c>
      <c r="C107" s="44" t="s">
        <v>250</v>
      </c>
      <c r="D107" s="27" t="s">
        <v>137</v>
      </c>
      <c r="E107" s="27">
        <v>2021</v>
      </c>
      <c r="F107" s="27">
        <v>2021</v>
      </c>
      <c r="G107" s="27" t="s">
        <v>138</v>
      </c>
      <c r="H107" s="27" t="s">
        <v>138</v>
      </c>
      <c r="I107" s="27" t="s">
        <v>138</v>
      </c>
      <c r="J107" s="27">
        <v>0</v>
      </c>
      <c r="K107" s="32">
        <f>L107+M107+N107+O107</f>
        <v>1.9774400000000001</v>
      </c>
      <c r="L107" s="27">
        <v>0</v>
      </c>
      <c r="M107" s="32">
        <v>1.9774400000000001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32">
        <v>0.1857</v>
      </c>
      <c r="V107" s="32">
        <f>AA107+AC107+AE107+AG107+AI107</f>
        <v>1.9774400000000001</v>
      </c>
      <c r="W107" s="32">
        <f>U107</f>
        <v>0.1857</v>
      </c>
      <c r="X107" s="32">
        <f>V107</f>
        <v>1.9774400000000001</v>
      </c>
      <c r="Y107" s="27">
        <v>0</v>
      </c>
      <c r="Z107" s="27">
        <v>0</v>
      </c>
      <c r="AA107" s="27">
        <v>0</v>
      </c>
      <c r="AB107" s="27">
        <v>0</v>
      </c>
      <c r="AC107" s="32">
        <v>1.9774400000000001</v>
      </c>
      <c r="AD107" s="27">
        <v>0</v>
      </c>
      <c r="AE107" s="27">
        <v>0</v>
      </c>
      <c r="AF107" s="27">
        <v>0</v>
      </c>
      <c r="AG107" s="27">
        <v>0</v>
      </c>
      <c r="AH107" s="27">
        <v>0</v>
      </c>
      <c r="AI107" s="27">
        <v>0</v>
      </c>
      <c r="AJ107" s="27">
        <v>0</v>
      </c>
      <c r="AK107" s="32">
        <f>AC107+AE107+AG107+AI107</f>
        <v>1.9774400000000001</v>
      </c>
      <c r="AL107" s="27">
        <v>0</v>
      </c>
      <c r="AM107" s="27" t="s">
        <v>138</v>
      </c>
    </row>
    <row r="108" spans="1:39" ht="63" x14ac:dyDescent="0.25">
      <c r="A108" s="30" t="s">
        <v>117</v>
      </c>
      <c r="B108" s="28" t="s">
        <v>184</v>
      </c>
      <c r="C108" s="44" t="s">
        <v>251</v>
      </c>
      <c r="D108" s="27" t="s">
        <v>137</v>
      </c>
      <c r="E108" s="27">
        <v>2021</v>
      </c>
      <c r="F108" s="27">
        <v>2023</v>
      </c>
      <c r="G108" s="27" t="s">
        <v>138</v>
      </c>
      <c r="H108" s="27" t="s">
        <v>138</v>
      </c>
      <c r="I108" s="27" t="s">
        <v>138</v>
      </c>
      <c r="J108" s="27">
        <v>0</v>
      </c>
      <c r="K108" s="32">
        <f t="shared" ref="K108:K109" si="39">L108+M108+N108+O108</f>
        <v>3.0615799999999997</v>
      </c>
      <c r="L108" s="32">
        <v>0.16483</v>
      </c>
      <c r="M108" s="32">
        <v>2.8967499999999999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32">
        <v>0.26794000000000001</v>
      </c>
      <c r="V108" s="32">
        <f t="shared" ref="V108:V109" si="40">AA108+AC108+AE108+AG108+AI108</f>
        <v>3.0615699999999997</v>
      </c>
      <c r="W108" s="32">
        <f t="shared" ref="W108:W109" si="41">U108</f>
        <v>0.26794000000000001</v>
      </c>
      <c r="X108" s="32">
        <f t="shared" ref="X108:X109" si="42">V108</f>
        <v>3.0615699999999997</v>
      </c>
      <c r="Y108" s="27">
        <v>0</v>
      </c>
      <c r="Z108" s="27">
        <v>0</v>
      </c>
      <c r="AA108" s="27">
        <v>0</v>
      </c>
      <c r="AB108" s="27">
        <v>0</v>
      </c>
      <c r="AC108" s="32">
        <v>0.16483</v>
      </c>
      <c r="AD108" s="27">
        <v>0</v>
      </c>
      <c r="AE108" s="32">
        <v>1.4326099999999999</v>
      </c>
      <c r="AF108" s="27">
        <v>0</v>
      </c>
      <c r="AG108" s="32">
        <v>1.4641299999999999</v>
      </c>
      <c r="AH108" s="27">
        <v>0</v>
      </c>
      <c r="AI108" s="27">
        <v>0</v>
      </c>
      <c r="AJ108" s="27">
        <v>0</v>
      </c>
      <c r="AK108" s="32">
        <f>AC108+AE108+AG108+AI108</f>
        <v>3.0615699999999997</v>
      </c>
      <c r="AL108" s="27">
        <v>0</v>
      </c>
      <c r="AM108" s="27" t="s">
        <v>138</v>
      </c>
    </row>
    <row r="109" spans="1:39" ht="47.25" x14ac:dyDescent="0.25">
      <c r="A109" s="30" t="s">
        <v>117</v>
      </c>
      <c r="B109" s="28" t="s">
        <v>185</v>
      </c>
      <c r="C109" s="44" t="s">
        <v>252</v>
      </c>
      <c r="D109" s="27" t="s">
        <v>137</v>
      </c>
      <c r="E109" s="27">
        <v>2023</v>
      </c>
      <c r="F109" s="27">
        <v>2024</v>
      </c>
      <c r="G109" s="27" t="s">
        <v>138</v>
      </c>
      <c r="H109" s="27" t="s">
        <v>138</v>
      </c>
      <c r="I109" s="27" t="s">
        <v>138</v>
      </c>
      <c r="J109" s="27">
        <v>0</v>
      </c>
      <c r="K109" s="32">
        <f t="shared" si="39"/>
        <v>2.1265999999999998</v>
      </c>
      <c r="L109" s="32">
        <v>0.14232</v>
      </c>
      <c r="M109" s="32">
        <v>1.9452499999999999</v>
      </c>
      <c r="N109" s="27">
        <v>0</v>
      </c>
      <c r="O109" s="32">
        <v>3.9030000000000002E-2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32">
        <v>0.17609</v>
      </c>
      <c r="V109" s="32">
        <f t="shared" si="40"/>
        <v>2.1265999999999998</v>
      </c>
      <c r="W109" s="32">
        <f t="shared" si="41"/>
        <v>0.17609</v>
      </c>
      <c r="X109" s="32">
        <f t="shared" si="42"/>
        <v>2.1265999999999998</v>
      </c>
      <c r="Y109" s="27">
        <v>0</v>
      </c>
      <c r="Z109" s="27">
        <v>0</v>
      </c>
      <c r="AA109" s="27">
        <v>0</v>
      </c>
      <c r="AB109" s="27">
        <v>0</v>
      </c>
      <c r="AC109" s="27">
        <v>0</v>
      </c>
      <c r="AD109" s="27">
        <v>0</v>
      </c>
      <c r="AE109" s="27">
        <v>0</v>
      </c>
      <c r="AF109" s="27">
        <v>0</v>
      </c>
      <c r="AG109" s="32">
        <v>0.13632</v>
      </c>
      <c r="AH109" s="27">
        <v>0</v>
      </c>
      <c r="AI109" s="32">
        <v>1.99028</v>
      </c>
      <c r="AJ109" s="27">
        <v>0</v>
      </c>
      <c r="AK109" s="32">
        <f>AC109+AE109+AG109+AI109</f>
        <v>2.1265999999999998</v>
      </c>
      <c r="AL109" s="27">
        <v>0</v>
      </c>
      <c r="AM109" s="27" t="s">
        <v>138</v>
      </c>
    </row>
    <row r="110" spans="1:39" ht="47.25" x14ac:dyDescent="0.25">
      <c r="A110" s="21" t="s">
        <v>118</v>
      </c>
      <c r="B110" s="22" t="s">
        <v>46</v>
      </c>
      <c r="C110" s="43" t="s">
        <v>139</v>
      </c>
      <c r="D110" s="24" t="s">
        <v>138</v>
      </c>
      <c r="E110" s="24" t="s">
        <v>138</v>
      </c>
      <c r="F110" s="24" t="s">
        <v>138</v>
      </c>
      <c r="G110" s="39" t="s">
        <v>138</v>
      </c>
      <c r="H110" s="39" t="s">
        <v>138</v>
      </c>
      <c r="I110" s="25" t="s">
        <v>138</v>
      </c>
      <c r="J110" s="39">
        <f>J111</f>
        <v>0</v>
      </c>
      <c r="K110" s="48">
        <f t="shared" ref="K110:AL110" si="43">K111</f>
        <v>1.6259699999999999</v>
      </c>
      <c r="L110" s="58">
        <f t="shared" si="43"/>
        <v>0</v>
      </c>
      <c r="M110" s="48">
        <f t="shared" si="43"/>
        <v>1.6259699999999999</v>
      </c>
      <c r="N110" s="58">
        <f t="shared" si="43"/>
        <v>0</v>
      </c>
      <c r="O110" s="58">
        <f t="shared" si="43"/>
        <v>0</v>
      </c>
      <c r="P110" s="58">
        <f t="shared" si="43"/>
        <v>0</v>
      </c>
      <c r="Q110" s="58">
        <f t="shared" si="43"/>
        <v>0</v>
      </c>
      <c r="R110" s="58">
        <f t="shared" si="43"/>
        <v>0</v>
      </c>
      <c r="S110" s="58">
        <f t="shared" si="43"/>
        <v>0</v>
      </c>
      <c r="T110" s="58">
        <f t="shared" si="43"/>
        <v>0</v>
      </c>
      <c r="U110" s="48">
        <f t="shared" si="43"/>
        <v>0.14036000000000001</v>
      </c>
      <c r="V110" s="48">
        <f t="shared" si="43"/>
        <v>1.6259699999999999</v>
      </c>
      <c r="W110" s="48">
        <f t="shared" si="43"/>
        <v>0.14036000000000001</v>
      </c>
      <c r="X110" s="48">
        <f t="shared" si="43"/>
        <v>1.6259699999999999</v>
      </c>
      <c r="Y110" s="58">
        <f t="shared" si="43"/>
        <v>0</v>
      </c>
      <c r="Z110" s="58">
        <f t="shared" si="43"/>
        <v>0</v>
      </c>
      <c r="AA110" s="58">
        <f t="shared" si="43"/>
        <v>0</v>
      </c>
      <c r="AB110" s="58">
        <f t="shared" si="43"/>
        <v>0</v>
      </c>
      <c r="AC110" s="58">
        <f t="shared" si="43"/>
        <v>0</v>
      </c>
      <c r="AD110" s="58">
        <f t="shared" si="43"/>
        <v>0</v>
      </c>
      <c r="AE110" s="58">
        <f t="shared" si="43"/>
        <v>0</v>
      </c>
      <c r="AF110" s="58">
        <f t="shared" si="43"/>
        <v>0</v>
      </c>
      <c r="AG110" s="48">
        <f t="shared" si="43"/>
        <v>1.6259699999999999</v>
      </c>
      <c r="AH110" s="58">
        <f t="shared" si="43"/>
        <v>0</v>
      </c>
      <c r="AI110" s="58">
        <f t="shared" si="43"/>
        <v>0</v>
      </c>
      <c r="AJ110" s="58">
        <f t="shared" si="43"/>
        <v>0</v>
      </c>
      <c r="AK110" s="48">
        <f t="shared" si="43"/>
        <v>1.6259699999999999</v>
      </c>
      <c r="AL110" s="58">
        <f t="shared" si="43"/>
        <v>0</v>
      </c>
      <c r="AM110" s="39" t="s">
        <v>138</v>
      </c>
    </row>
    <row r="111" spans="1:39" ht="47.25" x14ac:dyDescent="0.25">
      <c r="A111" s="30" t="s">
        <v>118</v>
      </c>
      <c r="B111" s="28" t="s">
        <v>321</v>
      </c>
      <c r="C111" s="44" t="s">
        <v>262</v>
      </c>
      <c r="D111" s="27" t="s">
        <v>137</v>
      </c>
      <c r="E111" s="27">
        <v>2023</v>
      </c>
      <c r="F111" s="27">
        <v>2023</v>
      </c>
      <c r="G111" s="27" t="s">
        <v>138</v>
      </c>
      <c r="H111" s="27" t="s">
        <v>138</v>
      </c>
      <c r="I111" s="27" t="s">
        <v>138</v>
      </c>
      <c r="J111" s="27">
        <v>0</v>
      </c>
      <c r="K111" s="32">
        <f>L111+M111+N111+O111</f>
        <v>1.6259699999999999</v>
      </c>
      <c r="L111" s="27">
        <v>0</v>
      </c>
      <c r="M111" s="32">
        <v>1.6259699999999999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32">
        <v>0.14036000000000001</v>
      </c>
      <c r="V111" s="32">
        <f>AA111+AC111+AE111+AG111+AI111</f>
        <v>1.6259699999999999</v>
      </c>
      <c r="W111" s="32">
        <f>U111</f>
        <v>0.14036000000000001</v>
      </c>
      <c r="X111" s="32">
        <f>V111</f>
        <v>1.6259699999999999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27">
        <v>0</v>
      </c>
      <c r="AF111" s="27">
        <v>0</v>
      </c>
      <c r="AG111" s="32">
        <v>1.6259699999999999</v>
      </c>
      <c r="AH111" s="27">
        <v>0</v>
      </c>
      <c r="AI111" s="27">
        <v>0</v>
      </c>
      <c r="AJ111" s="27">
        <v>0</v>
      </c>
      <c r="AK111" s="32">
        <f>AC111+AE111+AG111+AI111</f>
        <v>1.6259699999999999</v>
      </c>
      <c r="AL111" s="27">
        <v>0</v>
      </c>
      <c r="AM111" s="27" t="s">
        <v>138</v>
      </c>
    </row>
    <row r="112" spans="1:39" ht="94.5" x14ac:dyDescent="0.25">
      <c r="A112" s="21" t="s">
        <v>119</v>
      </c>
      <c r="B112" s="22" t="s">
        <v>120</v>
      </c>
      <c r="C112" s="43" t="s">
        <v>139</v>
      </c>
      <c r="D112" s="24" t="s">
        <v>138</v>
      </c>
      <c r="E112" s="24" t="s">
        <v>138</v>
      </c>
      <c r="F112" s="24" t="s">
        <v>138</v>
      </c>
      <c r="G112" s="39" t="s">
        <v>138</v>
      </c>
      <c r="H112" s="39" t="s">
        <v>138</v>
      </c>
      <c r="I112" s="25" t="s">
        <v>138</v>
      </c>
      <c r="J112" s="39" t="s">
        <v>138</v>
      </c>
      <c r="K112" s="39" t="s">
        <v>138</v>
      </c>
      <c r="L112" s="39" t="s">
        <v>138</v>
      </c>
      <c r="M112" s="39" t="s">
        <v>138</v>
      </c>
      <c r="N112" s="39" t="s">
        <v>138</v>
      </c>
      <c r="O112" s="39" t="s">
        <v>138</v>
      </c>
      <c r="P112" s="39" t="s">
        <v>138</v>
      </c>
      <c r="Q112" s="39" t="s">
        <v>138</v>
      </c>
      <c r="R112" s="39" t="s">
        <v>138</v>
      </c>
      <c r="S112" s="39" t="s">
        <v>138</v>
      </c>
      <c r="T112" s="39" t="s">
        <v>138</v>
      </c>
      <c r="U112" s="39" t="s">
        <v>138</v>
      </c>
      <c r="V112" s="39" t="s">
        <v>138</v>
      </c>
      <c r="W112" s="39" t="s">
        <v>138</v>
      </c>
      <c r="X112" s="39" t="s">
        <v>138</v>
      </c>
      <c r="Y112" s="39" t="s">
        <v>138</v>
      </c>
      <c r="Z112" s="39" t="s">
        <v>138</v>
      </c>
      <c r="AA112" s="39" t="s">
        <v>138</v>
      </c>
      <c r="AB112" s="39" t="s">
        <v>138</v>
      </c>
      <c r="AC112" s="39" t="s">
        <v>138</v>
      </c>
      <c r="AD112" s="39" t="s">
        <v>138</v>
      </c>
      <c r="AE112" s="39" t="s">
        <v>138</v>
      </c>
      <c r="AF112" s="39" t="s">
        <v>138</v>
      </c>
      <c r="AG112" s="39" t="s">
        <v>138</v>
      </c>
      <c r="AH112" s="39" t="s">
        <v>138</v>
      </c>
      <c r="AI112" s="39" t="s">
        <v>138</v>
      </c>
      <c r="AJ112" s="39" t="s">
        <v>138</v>
      </c>
      <c r="AK112" s="39" t="s">
        <v>138</v>
      </c>
      <c r="AL112" s="39" t="s">
        <v>138</v>
      </c>
      <c r="AM112" s="39" t="s">
        <v>138</v>
      </c>
    </row>
    <row r="113" spans="1:39" ht="78.75" x14ac:dyDescent="0.25">
      <c r="A113" s="21" t="s">
        <v>121</v>
      </c>
      <c r="B113" s="22" t="s">
        <v>122</v>
      </c>
      <c r="C113" s="43" t="s">
        <v>139</v>
      </c>
      <c r="D113" s="24" t="s">
        <v>138</v>
      </c>
      <c r="E113" s="24" t="s">
        <v>138</v>
      </c>
      <c r="F113" s="24" t="s">
        <v>138</v>
      </c>
      <c r="G113" s="39" t="s">
        <v>138</v>
      </c>
      <c r="H113" s="39" t="s">
        <v>138</v>
      </c>
      <c r="I113" s="25" t="s">
        <v>138</v>
      </c>
      <c r="J113" s="39" t="s">
        <v>138</v>
      </c>
      <c r="K113" s="39" t="s">
        <v>138</v>
      </c>
      <c r="L113" s="39" t="s">
        <v>138</v>
      </c>
      <c r="M113" s="39" t="s">
        <v>138</v>
      </c>
      <c r="N113" s="39" t="s">
        <v>138</v>
      </c>
      <c r="O113" s="39" t="s">
        <v>138</v>
      </c>
      <c r="P113" s="39" t="s">
        <v>138</v>
      </c>
      <c r="Q113" s="39" t="s">
        <v>138</v>
      </c>
      <c r="R113" s="39" t="s">
        <v>138</v>
      </c>
      <c r="S113" s="39" t="s">
        <v>138</v>
      </c>
      <c r="T113" s="39" t="s">
        <v>138</v>
      </c>
      <c r="U113" s="39" t="s">
        <v>138</v>
      </c>
      <c r="V113" s="39" t="s">
        <v>138</v>
      </c>
      <c r="W113" s="39" t="s">
        <v>138</v>
      </c>
      <c r="X113" s="39" t="s">
        <v>138</v>
      </c>
      <c r="Y113" s="39" t="s">
        <v>138</v>
      </c>
      <c r="Z113" s="39" t="s">
        <v>138</v>
      </c>
      <c r="AA113" s="39" t="s">
        <v>138</v>
      </c>
      <c r="AB113" s="39" t="s">
        <v>138</v>
      </c>
      <c r="AC113" s="39" t="s">
        <v>138</v>
      </c>
      <c r="AD113" s="39" t="s">
        <v>138</v>
      </c>
      <c r="AE113" s="39" t="s">
        <v>138</v>
      </c>
      <c r="AF113" s="39" t="s">
        <v>138</v>
      </c>
      <c r="AG113" s="39" t="s">
        <v>138</v>
      </c>
      <c r="AH113" s="39" t="s">
        <v>138</v>
      </c>
      <c r="AI113" s="39" t="s">
        <v>138</v>
      </c>
      <c r="AJ113" s="39" t="s">
        <v>138</v>
      </c>
      <c r="AK113" s="39" t="s">
        <v>138</v>
      </c>
      <c r="AL113" s="39" t="s">
        <v>138</v>
      </c>
      <c r="AM113" s="39" t="s">
        <v>138</v>
      </c>
    </row>
    <row r="114" spans="1:39" ht="78.75" x14ac:dyDescent="0.25">
      <c r="A114" s="21" t="s">
        <v>123</v>
      </c>
      <c r="B114" s="22" t="s">
        <v>124</v>
      </c>
      <c r="C114" s="43" t="s">
        <v>139</v>
      </c>
      <c r="D114" s="24" t="s">
        <v>138</v>
      </c>
      <c r="E114" s="24" t="s">
        <v>138</v>
      </c>
      <c r="F114" s="24" t="s">
        <v>138</v>
      </c>
      <c r="G114" s="39" t="s">
        <v>138</v>
      </c>
      <c r="H114" s="39" t="s">
        <v>138</v>
      </c>
      <c r="I114" s="25" t="s">
        <v>138</v>
      </c>
      <c r="J114" s="39" t="s">
        <v>138</v>
      </c>
      <c r="K114" s="39" t="s">
        <v>138</v>
      </c>
      <c r="L114" s="39" t="s">
        <v>138</v>
      </c>
      <c r="M114" s="39" t="s">
        <v>138</v>
      </c>
      <c r="N114" s="39" t="s">
        <v>138</v>
      </c>
      <c r="O114" s="39" t="s">
        <v>138</v>
      </c>
      <c r="P114" s="39" t="s">
        <v>138</v>
      </c>
      <c r="Q114" s="39" t="s">
        <v>138</v>
      </c>
      <c r="R114" s="39" t="s">
        <v>138</v>
      </c>
      <c r="S114" s="39" t="s">
        <v>138</v>
      </c>
      <c r="T114" s="39" t="s">
        <v>138</v>
      </c>
      <c r="U114" s="39" t="s">
        <v>138</v>
      </c>
      <c r="V114" s="39" t="s">
        <v>138</v>
      </c>
      <c r="W114" s="39" t="s">
        <v>138</v>
      </c>
      <c r="X114" s="39" t="s">
        <v>138</v>
      </c>
      <c r="Y114" s="39" t="s">
        <v>138</v>
      </c>
      <c r="Z114" s="39" t="s">
        <v>138</v>
      </c>
      <c r="AA114" s="39" t="s">
        <v>138</v>
      </c>
      <c r="AB114" s="39" t="s">
        <v>138</v>
      </c>
      <c r="AC114" s="39" t="s">
        <v>138</v>
      </c>
      <c r="AD114" s="39" t="s">
        <v>138</v>
      </c>
      <c r="AE114" s="39" t="s">
        <v>138</v>
      </c>
      <c r="AF114" s="39" t="s">
        <v>138</v>
      </c>
      <c r="AG114" s="39" t="s">
        <v>138</v>
      </c>
      <c r="AH114" s="39" t="s">
        <v>138</v>
      </c>
      <c r="AI114" s="39" t="s">
        <v>138</v>
      </c>
      <c r="AJ114" s="39" t="s">
        <v>138</v>
      </c>
      <c r="AK114" s="39" t="s">
        <v>138</v>
      </c>
      <c r="AL114" s="39" t="s">
        <v>138</v>
      </c>
      <c r="AM114" s="39" t="s">
        <v>138</v>
      </c>
    </row>
    <row r="115" spans="1:39" ht="47.25" x14ac:dyDescent="0.25">
      <c r="A115" s="21" t="s">
        <v>125</v>
      </c>
      <c r="B115" s="22" t="s">
        <v>126</v>
      </c>
      <c r="C115" s="43" t="s">
        <v>139</v>
      </c>
      <c r="D115" s="24" t="s">
        <v>138</v>
      </c>
      <c r="E115" s="24" t="s">
        <v>138</v>
      </c>
      <c r="F115" s="24" t="s">
        <v>138</v>
      </c>
      <c r="G115" s="39" t="s">
        <v>138</v>
      </c>
      <c r="H115" s="39" t="s">
        <v>138</v>
      </c>
      <c r="I115" s="25" t="s">
        <v>138</v>
      </c>
      <c r="J115" s="50">
        <v>0</v>
      </c>
      <c r="K115" s="36">
        <f>SUM(K116:K127)</f>
        <v>100.64669000000001</v>
      </c>
      <c r="L115" s="36">
        <f t="shared" ref="L115:AL115" si="44">SUM(L116:L127)</f>
        <v>3.7531599999999994</v>
      </c>
      <c r="M115" s="36">
        <f t="shared" si="44"/>
        <v>77.534319999999994</v>
      </c>
      <c r="N115" s="36">
        <f t="shared" si="44"/>
        <v>16.14198</v>
      </c>
      <c r="O115" s="36">
        <f t="shared" si="44"/>
        <v>3.2172300000000007</v>
      </c>
      <c r="P115" s="56">
        <f t="shared" si="44"/>
        <v>0</v>
      </c>
      <c r="Q115" s="56">
        <f t="shared" si="44"/>
        <v>0</v>
      </c>
      <c r="R115" s="56">
        <f t="shared" si="44"/>
        <v>0</v>
      </c>
      <c r="S115" s="56">
        <f t="shared" si="44"/>
        <v>0</v>
      </c>
      <c r="T115" s="56">
        <f t="shared" si="44"/>
        <v>0</v>
      </c>
      <c r="U115" s="36">
        <f t="shared" si="44"/>
        <v>18.105159999999998</v>
      </c>
      <c r="V115" s="36">
        <f t="shared" si="44"/>
        <v>105.09108999999999</v>
      </c>
      <c r="W115" s="36">
        <f t="shared" si="44"/>
        <v>18.105159999999998</v>
      </c>
      <c r="X115" s="36">
        <f t="shared" si="44"/>
        <v>105.09108999999999</v>
      </c>
      <c r="Y115" s="56">
        <f t="shared" si="44"/>
        <v>0</v>
      </c>
      <c r="Z115" s="56">
        <f t="shared" si="44"/>
        <v>0</v>
      </c>
      <c r="AA115" s="36">
        <f t="shared" si="44"/>
        <v>4.4450000000000003</v>
      </c>
      <c r="AB115" s="56">
        <f t="shared" si="44"/>
        <v>0</v>
      </c>
      <c r="AC115" s="36">
        <f t="shared" si="44"/>
        <v>15.170499999999999</v>
      </c>
      <c r="AD115" s="56">
        <f t="shared" si="44"/>
        <v>0</v>
      </c>
      <c r="AE115" s="36">
        <v>22.62</v>
      </c>
      <c r="AF115" s="56">
        <f t="shared" si="44"/>
        <v>0</v>
      </c>
      <c r="AG115" s="36">
        <f t="shared" si="44"/>
        <v>33.582679999999996</v>
      </c>
      <c r="AH115" s="56">
        <f t="shared" si="44"/>
        <v>0</v>
      </c>
      <c r="AI115" s="36">
        <f t="shared" si="44"/>
        <v>29.2803</v>
      </c>
      <c r="AJ115" s="56">
        <f t="shared" si="44"/>
        <v>0</v>
      </c>
      <c r="AK115" s="36">
        <f t="shared" si="44"/>
        <v>100.64608999999999</v>
      </c>
      <c r="AL115" s="56">
        <f t="shared" si="44"/>
        <v>0</v>
      </c>
      <c r="AM115" s="25" t="s">
        <v>138</v>
      </c>
    </row>
    <row r="116" spans="1:39" ht="108" customHeight="1" x14ac:dyDescent="0.25">
      <c r="A116" s="30" t="s">
        <v>125</v>
      </c>
      <c r="B116" s="28" t="s">
        <v>186</v>
      </c>
      <c r="C116" s="44" t="s">
        <v>253</v>
      </c>
      <c r="D116" s="27" t="s">
        <v>137</v>
      </c>
      <c r="E116" s="27">
        <v>2021</v>
      </c>
      <c r="F116" s="27">
        <v>2023</v>
      </c>
      <c r="G116" s="27" t="s">
        <v>138</v>
      </c>
      <c r="H116" s="27" t="s">
        <v>138</v>
      </c>
      <c r="I116" s="27" t="s">
        <v>138</v>
      </c>
      <c r="J116" s="27">
        <v>0</v>
      </c>
      <c r="K116" s="32">
        <f>L116+M116+N116+O116</f>
        <v>10.40662</v>
      </c>
      <c r="L116" s="32">
        <v>0.56269999999999998</v>
      </c>
      <c r="M116" s="32">
        <v>8.7724700000000002</v>
      </c>
      <c r="N116" s="32">
        <v>0.75468000000000002</v>
      </c>
      <c r="O116" s="32">
        <v>0.31677</v>
      </c>
      <c r="P116" s="27">
        <v>0</v>
      </c>
      <c r="Q116" s="27">
        <v>0</v>
      </c>
      <c r="R116" s="27">
        <v>0</v>
      </c>
      <c r="S116" s="27">
        <v>0</v>
      </c>
      <c r="T116" s="27">
        <v>0</v>
      </c>
      <c r="U116" s="32">
        <v>1.1737899999999999</v>
      </c>
      <c r="V116" s="32">
        <f>AA116+AC116+AE116+AG116+AI116</f>
        <v>10.406610000000001</v>
      </c>
      <c r="W116" s="32">
        <f>U116</f>
        <v>1.1737899999999999</v>
      </c>
      <c r="X116" s="32">
        <f>V116</f>
        <v>10.406610000000001</v>
      </c>
      <c r="Y116" s="27">
        <v>0</v>
      </c>
      <c r="Z116" s="27">
        <v>0</v>
      </c>
      <c r="AA116" s="27">
        <v>0</v>
      </c>
      <c r="AB116" s="27">
        <v>0</v>
      </c>
      <c r="AC116" s="32">
        <v>1.31738</v>
      </c>
      <c r="AD116" s="27">
        <v>0</v>
      </c>
      <c r="AE116" s="32">
        <v>4.4951699999999999</v>
      </c>
      <c r="AF116" s="27">
        <v>0</v>
      </c>
      <c r="AG116" s="32">
        <v>4.5940599999999998</v>
      </c>
      <c r="AH116" s="27">
        <v>0</v>
      </c>
      <c r="AI116" s="27">
        <v>0</v>
      </c>
      <c r="AJ116" s="27">
        <v>0</v>
      </c>
      <c r="AK116" s="32">
        <f t="shared" ref="AK116:AK126" si="45">AC116+AE116+AG116+AI116</f>
        <v>10.406610000000001</v>
      </c>
      <c r="AL116" s="27">
        <v>0</v>
      </c>
      <c r="AM116" s="27" t="s">
        <v>138</v>
      </c>
    </row>
    <row r="117" spans="1:39" ht="75.75" customHeight="1" x14ac:dyDescent="0.25">
      <c r="A117" s="30" t="s">
        <v>125</v>
      </c>
      <c r="B117" s="28" t="s">
        <v>294</v>
      </c>
      <c r="C117" s="44" t="s">
        <v>254</v>
      </c>
      <c r="D117" s="27" t="s">
        <v>137</v>
      </c>
      <c r="E117" s="27">
        <v>2021</v>
      </c>
      <c r="F117" s="27">
        <v>2022</v>
      </c>
      <c r="G117" s="27" t="s">
        <v>138</v>
      </c>
      <c r="H117" s="27" t="s">
        <v>138</v>
      </c>
      <c r="I117" s="27" t="s">
        <v>138</v>
      </c>
      <c r="J117" s="27">
        <v>0</v>
      </c>
      <c r="K117" s="32">
        <f t="shared" ref="K117:K126" si="46">L117+M117+N117+O117</f>
        <v>7.5299200000000006</v>
      </c>
      <c r="L117" s="32">
        <v>0.20368</v>
      </c>
      <c r="M117" s="32">
        <v>6.4811800000000002</v>
      </c>
      <c r="N117" s="32">
        <v>0.49507000000000001</v>
      </c>
      <c r="O117" s="32">
        <v>0.34999000000000002</v>
      </c>
      <c r="P117" s="27">
        <v>0</v>
      </c>
      <c r="Q117" s="27">
        <v>0</v>
      </c>
      <c r="R117" s="27">
        <v>0</v>
      </c>
      <c r="S117" s="27">
        <v>0</v>
      </c>
      <c r="T117" s="27">
        <v>0</v>
      </c>
      <c r="U117" s="32">
        <v>1.2440100000000001</v>
      </c>
      <c r="V117" s="32">
        <f t="shared" ref="V117:V126" si="47">AA117+AC117+AE117+AG117+AI117</f>
        <v>7.5299200000000006</v>
      </c>
      <c r="W117" s="32">
        <f t="shared" ref="W117:W126" si="48">U117</f>
        <v>1.2440100000000001</v>
      </c>
      <c r="X117" s="32">
        <f t="shared" ref="X117:X126" si="49">V117</f>
        <v>7.5299200000000006</v>
      </c>
      <c r="Y117" s="27">
        <v>0</v>
      </c>
      <c r="Z117" s="27">
        <v>0</v>
      </c>
      <c r="AA117" s="27">
        <v>0</v>
      </c>
      <c r="AB117" s="27">
        <v>0</v>
      </c>
      <c r="AC117" s="32">
        <v>3.72492</v>
      </c>
      <c r="AD117" s="27">
        <v>0</v>
      </c>
      <c r="AE117" s="32">
        <v>3.8050000000000002</v>
      </c>
      <c r="AF117" s="27">
        <v>0</v>
      </c>
      <c r="AG117" s="27">
        <v>0</v>
      </c>
      <c r="AH117" s="27">
        <v>0</v>
      </c>
      <c r="AI117" s="27">
        <v>0</v>
      </c>
      <c r="AJ117" s="27">
        <v>0</v>
      </c>
      <c r="AK117" s="32">
        <f t="shared" si="45"/>
        <v>7.5299200000000006</v>
      </c>
      <c r="AL117" s="27">
        <v>0</v>
      </c>
      <c r="AM117" s="27" t="s">
        <v>138</v>
      </c>
    </row>
    <row r="118" spans="1:39" ht="85.5" customHeight="1" x14ac:dyDescent="0.25">
      <c r="A118" s="30" t="s">
        <v>125</v>
      </c>
      <c r="B118" s="28" t="s">
        <v>187</v>
      </c>
      <c r="C118" s="44" t="s">
        <v>255</v>
      </c>
      <c r="D118" s="27" t="s">
        <v>137</v>
      </c>
      <c r="E118" s="27">
        <v>2023</v>
      </c>
      <c r="F118" s="27">
        <v>2025</v>
      </c>
      <c r="G118" s="27" t="s">
        <v>138</v>
      </c>
      <c r="H118" s="27" t="s">
        <v>138</v>
      </c>
      <c r="I118" s="27" t="s">
        <v>138</v>
      </c>
      <c r="J118" s="27">
        <v>0</v>
      </c>
      <c r="K118" s="32">
        <f t="shared" si="46"/>
        <v>13.089339999999998</v>
      </c>
      <c r="L118" s="32">
        <v>0.52732999999999997</v>
      </c>
      <c r="M118" s="32">
        <v>11.73771</v>
      </c>
      <c r="N118" s="32">
        <v>0.47120000000000001</v>
      </c>
      <c r="O118" s="32">
        <v>0.35310000000000002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32">
        <v>2.9461300000000001</v>
      </c>
      <c r="V118" s="32">
        <f t="shared" si="47"/>
        <v>13.08934</v>
      </c>
      <c r="W118" s="32">
        <f t="shared" si="48"/>
        <v>2.9461300000000001</v>
      </c>
      <c r="X118" s="32">
        <f t="shared" si="49"/>
        <v>13.08934</v>
      </c>
      <c r="Y118" s="27">
        <v>0</v>
      </c>
      <c r="Z118" s="27">
        <v>0</v>
      </c>
      <c r="AA118" s="27">
        <v>0</v>
      </c>
      <c r="AB118" s="27">
        <v>0</v>
      </c>
      <c r="AC118" s="27">
        <v>0</v>
      </c>
      <c r="AD118" s="27">
        <v>0</v>
      </c>
      <c r="AE118" s="27">
        <v>0</v>
      </c>
      <c r="AF118" s="27">
        <v>0</v>
      </c>
      <c r="AG118" s="32">
        <v>6.4037899999999999</v>
      </c>
      <c r="AH118" s="27">
        <v>0</v>
      </c>
      <c r="AI118" s="32">
        <v>6.6855500000000001</v>
      </c>
      <c r="AJ118" s="27">
        <v>0</v>
      </c>
      <c r="AK118" s="32">
        <f t="shared" si="45"/>
        <v>13.08934</v>
      </c>
      <c r="AL118" s="27">
        <v>0</v>
      </c>
      <c r="AM118" s="27" t="s">
        <v>138</v>
      </c>
    </row>
    <row r="119" spans="1:39" ht="83.25" customHeight="1" x14ac:dyDescent="0.25">
      <c r="A119" s="30" t="s">
        <v>125</v>
      </c>
      <c r="B119" s="28" t="s">
        <v>188</v>
      </c>
      <c r="C119" s="44" t="s">
        <v>256</v>
      </c>
      <c r="D119" s="27" t="s">
        <v>137</v>
      </c>
      <c r="E119" s="27">
        <v>2021</v>
      </c>
      <c r="F119" s="27">
        <v>2025</v>
      </c>
      <c r="G119" s="27" t="s">
        <v>138</v>
      </c>
      <c r="H119" s="27" t="s">
        <v>138</v>
      </c>
      <c r="I119" s="27" t="s">
        <v>138</v>
      </c>
      <c r="J119" s="27">
        <v>0</v>
      </c>
      <c r="K119" s="32">
        <f t="shared" si="46"/>
        <v>42.717860000000002</v>
      </c>
      <c r="L119" s="32">
        <v>1.32026</v>
      </c>
      <c r="M119" s="32">
        <v>39.215760000000003</v>
      </c>
      <c r="N119" s="32">
        <v>1.1899</v>
      </c>
      <c r="O119" s="32">
        <v>0.99194000000000004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32">
        <v>8.6347400000000007</v>
      </c>
      <c r="V119" s="32">
        <f t="shared" si="47"/>
        <v>42.717869999999998</v>
      </c>
      <c r="W119" s="32">
        <f t="shared" si="48"/>
        <v>8.6347400000000007</v>
      </c>
      <c r="X119" s="32">
        <f t="shared" si="49"/>
        <v>42.717869999999998</v>
      </c>
      <c r="Y119" s="27">
        <v>0</v>
      </c>
      <c r="Z119" s="27">
        <v>0</v>
      </c>
      <c r="AA119" s="27">
        <v>0</v>
      </c>
      <c r="AB119" s="27">
        <v>0</v>
      </c>
      <c r="AC119" s="32">
        <v>2.5101599999999999</v>
      </c>
      <c r="AD119" s="27">
        <v>0</v>
      </c>
      <c r="AE119" s="32">
        <v>12.82978</v>
      </c>
      <c r="AF119" s="27">
        <v>0</v>
      </c>
      <c r="AG119" s="32">
        <v>13.39429</v>
      </c>
      <c r="AH119" s="27">
        <v>0</v>
      </c>
      <c r="AI119" s="32">
        <v>13.983639999999999</v>
      </c>
      <c r="AJ119" s="27">
        <v>0</v>
      </c>
      <c r="AK119" s="32">
        <f t="shared" si="45"/>
        <v>42.717869999999998</v>
      </c>
      <c r="AL119" s="27">
        <v>0</v>
      </c>
      <c r="AM119" s="27" t="s">
        <v>138</v>
      </c>
    </row>
    <row r="120" spans="1:39" ht="83.25" customHeight="1" x14ac:dyDescent="0.25">
      <c r="A120" s="30" t="s">
        <v>125</v>
      </c>
      <c r="B120" s="28" t="s">
        <v>162</v>
      </c>
      <c r="C120" s="44" t="s">
        <v>257</v>
      </c>
      <c r="D120" s="27" t="s">
        <v>137</v>
      </c>
      <c r="E120" s="27">
        <v>2024</v>
      </c>
      <c r="F120" s="27">
        <v>2025</v>
      </c>
      <c r="G120" s="27" t="s">
        <v>138</v>
      </c>
      <c r="H120" s="27" t="s">
        <v>138</v>
      </c>
      <c r="I120" s="27" t="s">
        <v>138</v>
      </c>
      <c r="J120" s="27">
        <v>0</v>
      </c>
      <c r="K120" s="32">
        <f t="shared" si="46"/>
        <v>4.3568299999999995</v>
      </c>
      <c r="L120" s="32">
        <v>0.24944</v>
      </c>
      <c r="M120" s="32">
        <v>2.6905399999999999</v>
      </c>
      <c r="N120" s="32">
        <v>1.2540899999999999</v>
      </c>
      <c r="O120" s="32">
        <v>0.16275999999999999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32">
        <v>1.2799499999999999</v>
      </c>
      <c r="V120" s="32">
        <f t="shared" si="47"/>
        <v>4.3568199999999999</v>
      </c>
      <c r="W120" s="32">
        <f t="shared" si="48"/>
        <v>1.2799499999999999</v>
      </c>
      <c r="X120" s="32">
        <f t="shared" si="49"/>
        <v>4.3568199999999999</v>
      </c>
      <c r="Y120" s="27">
        <v>0</v>
      </c>
      <c r="Z120" s="27">
        <v>0</v>
      </c>
      <c r="AA120" s="27">
        <v>0</v>
      </c>
      <c r="AB120" s="27">
        <v>0</v>
      </c>
      <c r="AC120" s="27">
        <v>0</v>
      </c>
      <c r="AD120" s="27">
        <v>0</v>
      </c>
      <c r="AE120" s="27">
        <v>0</v>
      </c>
      <c r="AF120" s="27">
        <v>0</v>
      </c>
      <c r="AG120" s="27">
        <v>0</v>
      </c>
      <c r="AH120" s="27">
        <v>0</v>
      </c>
      <c r="AI120" s="32">
        <v>4.3568199999999999</v>
      </c>
      <c r="AJ120" s="27">
        <v>0</v>
      </c>
      <c r="AK120" s="32">
        <f t="shared" si="45"/>
        <v>4.3568199999999999</v>
      </c>
      <c r="AL120" s="27">
        <v>0</v>
      </c>
      <c r="AM120" s="27" t="s">
        <v>138</v>
      </c>
    </row>
    <row r="121" spans="1:39" ht="63.75" customHeight="1" x14ac:dyDescent="0.25">
      <c r="A121" s="30" t="s">
        <v>125</v>
      </c>
      <c r="B121" s="28" t="s">
        <v>166</v>
      </c>
      <c r="C121" s="44" t="s">
        <v>258</v>
      </c>
      <c r="D121" s="27" t="s">
        <v>137</v>
      </c>
      <c r="E121" s="27">
        <v>2023</v>
      </c>
      <c r="F121" s="27">
        <v>2024</v>
      </c>
      <c r="G121" s="27" t="s">
        <v>138</v>
      </c>
      <c r="H121" s="27" t="s">
        <v>138</v>
      </c>
      <c r="I121" s="27" t="s">
        <v>138</v>
      </c>
      <c r="J121" s="27">
        <v>0</v>
      </c>
      <c r="K121" s="32">
        <f t="shared" si="46"/>
        <v>1.92635</v>
      </c>
      <c r="L121" s="32">
        <v>3.8960000000000002E-2</v>
      </c>
      <c r="M121" s="32">
        <v>1.67262</v>
      </c>
      <c r="N121" s="32">
        <v>0.13264999999999999</v>
      </c>
      <c r="O121" s="32">
        <v>8.2119999999999999E-2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32">
        <v>0.28944999999999999</v>
      </c>
      <c r="V121" s="32">
        <f t="shared" si="47"/>
        <v>1.9263399999999999</v>
      </c>
      <c r="W121" s="32">
        <f t="shared" si="48"/>
        <v>0.28944999999999999</v>
      </c>
      <c r="X121" s="32">
        <f t="shared" si="49"/>
        <v>1.9263399999999999</v>
      </c>
      <c r="Y121" s="27">
        <v>0</v>
      </c>
      <c r="Z121" s="27">
        <v>0</v>
      </c>
      <c r="AA121" s="27">
        <v>0</v>
      </c>
      <c r="AB121" s="27">
        <v>0</v>
      </c>
      <c r="AC121" s="27">
        <v>0</v>
      </c>
      <c r="AD121" s="27">
        <v>0</v>
      </c>
      <c r="AE121" s="27">
        <v>0</v>
      </c>
      <c r="AF121" s="27">
        <v>0</v>
      </c>
      <c r="AG121" s="32">
        <v>0.12107</v>
      </c>
      <c r="AH121" s="27">
        <v>0</v>
      </c>
      <c r="AI121" s="32">
        <v>1.8052699999999999</v>
      </c>
      <c r="AJ121" s="27">
        <v>0</v>
      </c>
      <c r="AK121" s="32">
        <f t="shared" si="45"/>
        <v>1.9263399999999999</v>
      </c>
      <c r="AL121" s="27">
        <v>0</v>
      </c>
      <c r="AM121" s="27" t="s">
        <v>138</v>
      </c>
    </row>
    <row r="122" spans="1:39" ht="83.25" customHeight="1" x14ac:dyDescent="0.25">
      <c r="A122" s="30" t="s">
        <v>125</v>
      </c>
      <c r="B122" s="28" t="s">
        <v>189</v>
      </c>
      <c r="C122" s="44" t="s">
        <v>259</v>
      </c>
      <c r="D122" s="27" t="s">
        <v>137</v>
      </c>
      <c r="E122" s="27">
        <v>2021</v>
      </c>
      <c r="F122" s="27">
        <v>2021</v>
      </c>
      <c r="G122" s="27" t="s">
        <v>138</v>
      </c>
      <c r="H122" s="27" t="s">
        <v>138</v>
      </c>
      <c r="I122" s="27" t="s">
        <v>138</v>
      </c>
      <c r="J122" s="27">
        <v>0</v>
      </c>
      <c r="K122" s="32">
        <f t="shared" si="46"/>
        <v>1.7013099999999999</v>
      </c>
      <c r="L122" s="32">
        <v>0.1246</v>
      </c>
      <c r="M122" s="32">
        <v>0.95113999999999999</v>
      </c>
      <c r="N122" s="32">
        <v>0.56686999999999999</v>
      </c>
      <c r="O122" s="32">
        <v>5.8700000000000002E-2</v>
      </c>
      <c r="P122" s="27">
        <v>0</v>
      </c>
      <c r="Q122" s="27">
        <v>0</v>
      </c>
      <c r="R122" s="27">
        <v>0</v>
      </c>
      <c r="S122" s="27">
        <v>0</v>
      </c>
      <c r="T122" s="27">
        <v>0</v>
      </c>
      <c r="U122" s="32">
        <v>0.2051</v>
      </c>
      <c r="V122" s="32">
        <f t="shared" si="47"/>
        <v>1.7013199999999999</v>
      </c>
      <c r="W122" s="32">
        <f t="shared" si="48"/>
        <v>0.2051</v>
      </c>
      <c r="X122" s="32">
        <f t="shared" si="49"/>
        <v>1.7013199999999999</v>
      </c>
      <c r="Y122" s="27">
        <v>0</v>
      </c>
      <c r="Z122" s="27">
        <v>0</v>
      </c>
      <c r="AA122" s="27">
        <v>0</v>
      </c>
      <c r="AB122" s="27">
        <v>0</v>
      </c>
      <c r="AC122" s="32">
        <v>1.7013199999999999</v>
      </c>
      <c r="AD122" s="27">
        <v>0</v>
      </c>
      <c r="AE122" s="27">
        <v>0</v>
      </c>
      <c r="AF122" s="27">
        <v>0</v>
      </c>
      <c r="AG122" s="27">
        <v>0</v>
      </c>
      <c r="AH122" s="27">
        <v>0</v>
      </c>
      <c r="AI122" s="27">
        <v>0</v>
      </c>
      <c r="AJ122" s="27">
        <v>0</v>
      </c>
      <c r="AK122" s="32">
        <f t="shared" si="45"/>
        <v>1.7013199999999999</v>
      </c>
      <c r="AL122" s="27">
        <v>0</v>
      </c>
      <c r="AM122" s="27" t="s">
        <v>138</v>
      </c>
    </row>
    <row r="123" spans="1:39" ht="83.25" customHeight="1" x14ac:dyDescent="0.25">
      <c r="A123" s="30" t="s">
        <v>125</v>
      </c>
      <c r="B123" s="28" t="s">
        <v>313</v>
      </c>
      <c r="C123" s="44" t="s">
        <v>314</v>
      </c>
      <c r="D123" s="27" t="s">
        <v>137</v>
      </c>
      <c r="E123" s="27">
        <v>2022</v>
      </c>
      <c r="F123" s="27">
        <v>2023</v>
      </c>
      <c r="G123" s="27" t="s">
        <v>138</v>
      </c>
      <c r="H123" s="27" t="s">
        <v>138</v>
      </c>
      <c r="I123" s="27" t="s">
        <v>138</v>
      </c>
      <c r="J123" s="27">
        <v>0</v>
      </c>
      <c r="K123" s="32">
        <f t="shared" si="46"/>
        <v>3.1645800000000004</v>
      </c>
      <c r="L123" s="32">
        <v>0.13092999999999999</v>
      </c>
      <c r="M123" s="32">
        <v>2.3244400000000001</v>
      </c>
      <c r="N123" s="32">
        <v>0.60282999999999998</v>
      </c>
      <c r="O123" s="32">
        <v>0.10638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32">
        <v>0.49656</v>
      </c>
      <c r="V123" s="32">
        <f t="shared" ref="V123" si="50">AA123+AC123+AE123+AG123+AI123</f>
        <v>3.1645799999999999</v>
      </c>
      <c r="W123" s="32">
        <f t="shared" ref="W123" si="51">U123</f>
        <v>0.49656</v>
      </c>
      <c r="X123" s="32">
        <f t="shared" ref="X123" si="52">V123</f>
        <v>3.1645799999999999</v>
      </c>
      <c r="Y123" s="27">
        <v>0</v>
      </c>
      <c r="Z123" s="27">
        <v>0</v>
      </c>
      <c r="AA123" s="27">
        <v>0</v>
      </c>
      <c r="AB123" s="27">
        <v>0</v>
      </c>
      <c r="AC123" s="27">
        <v>0</v>
      </c>
      <c r="AD123" s="27">
        <v>0</v>
      </c>
      <c r="AE123" s="32">
        <v>0.23730999999999999</v>
      </c>
      <c r="AF123" s="27">
        <v>0</v>
      </c>
      <c r="AG123" s="32">
        <v>2.92727</v>
      </c>
      <c r="AH123" s="27">
        <v>0</v>
      </c>
      <c r="AI123" s="27">
        <v>0</v>
      </c>
      <c r="AJ123" s="27">
        <v>0</v>
      </c>
      <c r="AK123" s="32">
        <f t="shared" ref="AK123" si="53">AC123+AE123+AG123+AI123</f>
        <v>3.1645799999999999</v>
      </c>
      <c r="AL123" s="27">
        <v>0</v>
      </c>
      <c r="AM123" s="27" t="s">
        <v>138</v>
      </c>
    </row>
    <row r="124" spans="1:39" ht="87" customHeight="1" x14ac:dyDescent="0.25">
      <c r="A124" s="30" t="s">
        <v>125</v>
      </c>
      <c r="B124" s="28" t="s">
        <v>190</v>
      </c>
      <c r="C124" s="44" t="s">
        <v>260</v>
      </c>
      <c r="D124" s="27" t="s">
        <v>137</v>
      </c>
      <c r="E124" s="27">
        <v>2023</v>
      </c>
      <c r="F124" s="27">
        <v>2024</v>
      </c>
      <c r="G124" s="27" t="s">
        <v>138</v>
      </c>
      <c r="H124" s="27" t="s">
        <v>138</v>
      </c>
      <c r="I124" s="27" t="s">
        <v>138</v>
      </c>
      <c r="J124" s="27">
        <v>0</v>
      </c>
      <c r="K124" s="32">
        <f t="shared" si="46"/>
        <v>7.9629899999999996</v>
      </c>
      <c r="L124" s="32">
        <v>0.41504000000000002</v>
      </c>
      <c r="M124" s="32">
        <v>2.1995399999999998</v>
      </c>
      <c r="N124" s="32">
        <v>5.0989300000000002</v>
      </c>
      <c r="O124" s="32">
        <v>0.24948000000000001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32">
        <v>0.66844999999999999</v>
      </c>
      <c r="V124" s="32">
        <f t="shared" si="47"/>
        <v>7.9630000000000001</v>
      </c>
      <c r="W124" s="32">
        <f t="shared" si="48"/>
        <v>0.66844999999999999</v>
      </c>
      <c r="X124" s="32">
        <f t="shared" si="49"/>
        <v>7.9630000000000001</v>
      </c>
      <c r="Y124" s="27">
        <v>0</v>
      </c>
      <c r="Z124" s="27">
        <v>0</v>
      </c>
      <c r="AA124" s="27">
        <v>0</v>
      </c>
      <c r="AB124" s="27">
        <v>0</v>
      </c>
      <c r="AC124" s="27">
        <v>0</v>
      </c>
      <c r="AD124" s="27">
        <v>0</v>
      </c>
      <c r="AE124" s="27">
        <v>0</v>
      </c>
      <c r="AF124" s="27">
        <v>0</v>
      </c>
      <c r="AG124" s="32">
        <v>5.5139800000000001</v>
      </c>
      <c r="AH124" s="27">
        <v>0</v>
      </c>
      <c r="AI124" s="32">
        <v>2.44902</v>
      </c>
      <c r="AJ124" s="27">
        <v>0</v>
      </c>
      <c r="AK124" s="32">
        <f t="shared" si="45"/>
        <v>7.9630000000000001</v>
      </c>
      <c r="AL124" s="27">
        <v>0</v>
      </c>
      <c r="AM124" s="27" t="s">
        <v>138</v>
      </c>
    </row>
    <row r="125" spans="1:39" ht="87.75" customHeight="1" x14ac:dyDescent="0.25">
      <c r="A125" s="30" t="s">
        <v>125</v>
      </c>
      <c r="B125" s="28" t="s">
        <v>191</v>
      </c>
      <c r="C125" s="44" t="s">
        <v>290</v>
      </c>
      <c r="D125" s="27" t="s">
        <v>137</v>
      </c>
      <c r="E125" s="27">
        <v>2021</v>
      </c>
      <c r="F125" s="27">
        <v>2021</v>
      </c>
      <c r="G125" s="27" t="s">
        <v>138</v>
      </c>
      <c r="H125" s="27" t="s">
        <v>138</v>
      </c>
      <c r="I125" s="27" t="s">
        <v>138</v>
      </c>
      <c r="J125" s="27">
        <v>0</v>
      </c>
      <c r="K125" s="32">
        <f t="shared" si="46"/>
        <v>5.9173400000000003</v>
      </c>
      <c r="L125" s="47">
        <v>0</v>
      </c>
      <c r="M125" s="32">
        <v>0.79381999999999997</v>
      </c>
      <c r="N125" s="32">
        <v>4.6474299999999999</v>
      </c>
      <c r="O125" s="32">
        <v>0.47609000000000001</v>
      </c>
      <c r="P125" s="27">
        <v>0</v>
      </c>
      <c r="Q125" s="27">
        <v>0</v>
      </c>
      <c r="R125" s="27">
        <v>0</v>
      </c>
      <c r="S125" s="27">
        <v>0</v>
      </c>
      <c r="T125" s="27">
        <v>0</v>
      </c>
      <c r="U125" s="32">
        <v>1.00057</v>
      </c>
      <c r="V125" s="32">
        <f t="shared" si="47"/>
        <v>10.36172</v>
      </c>
      <c r="W125" s="32">
        <f t="shared" si="48"/>
        <v>1.00057</v>
      </c>
      <c r="X125" s="32">
        <f t="shared" si="49"/>
        <v>10.36172</v>
      </c>
      <c r="Y125" s="27">
        <v>0</v>
      </c>
      <c r="Z125" s="27">
        <v>0</v>
      </c>
      <c r="AA125" s="32">
        <v>4.4450000000000003</v>
      </c>
      <c r="AB125" s="27">
        <v>0</v>
      </c>
      <c r="AC125" s="32">
        <v>5.9167199999999998</v>
      </c>
      <c r="AD125" s="27">
        <v>0</v>
      </c>
      <c r="AE125" s="27">
        <v>0</v>
      </c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32">
        <f t="shared" si="45"/>
        <v>5.9167199999999998</v>
      </c>
      <c r="AL125" s="27">
        <v>0</v>
      </c>
      <c r="AM125" s="27" t="s">
        <v>138</v>
      </c>
    </row>
    <row r="126" spans="1:39" ht="65.25" customHeight="1" x14ac:dyDescent="0.25">
      <c r="A126" s="30" t="s">
        <v>125</v>
      </c>
      <c r="B126" s="28" t="s">
        <v>295</v>
      </c>
      <c r="C126" s="44" t="s">
        <v>261</v>
      </c>
      <c r="D126" s="27" t="s">
        <v>137</v>
      </c>
      <c r="E126" s="27">
        <v>2023</v>
      </c>
      <c r="F126" s="27">
        <v>2023</v>
      </c>
      <c r="G126" s="27" t="s">
        <v>138</v>
      </c>
      <c r="H126" s="27" t="s">
        <v>138</v>
      </c>
      <c r="I126" s="27" t="s">
        <v>138</v>
      </c>
      <c r="J126" s="27">
        <v>0</v>
      </c>
      <c r="K126" s="32">
        <f t="shared" si="46"/>
        <v>0.62820999999999994</v>
      </c>
      <c r="L126" s="32">
        <v>6.1789999999999998E-2</v>
      </c>
      <c r="M126" s="32">
        <v>0.24939</v>
      </c>
      <c r="N126" s="32">
        <v>0.29348000000000002</v>
      </c>
      <c r="O126" s="32">
        <v>2.3550000000000001E-2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32">
        <v>5.423E-2</v>
      </c>
      <c r="V126" s="32">
        <f t="shared" si="47"/>
        <v>0.62822</v>
      </c>
      <c r="W126" s="32">
        <f t="shared" si="48"/>
        <v>5.423E-2</v>
      </c>
      <c r="X126" s="32">
        <f t="shared" si="49"/>
        <v>0.62822</v>
      </c>
      <c r="Y126" s="27">
        <v>0</v>
      </c>
      <c r="Z126" s="27">
        <v>0</v>
      </c>
      <c r="AA126" s="27">
        <v>0</v>
      </c>
      <c r="AB126" s="27">
        <v>0</v>
      </c>
      <c r="AC126" s="27">
        <v>0</v>
      </c>
      <c r="AD126" s="27">
        <v>0</v>
      </c>
      <c r="AE126" s="27">
        <v>0</v>
      </c>
      <c r="AF126" s="27">
        <v>0</v>
      </c>
      <c r="AG126" s="32">
        <v>0.62822</v>
      </c>
      <c r="AH126" s="27">
        <v>0</v>
      </c>
      <c r="AI126" s="27">
        <v>0</v>
      </c>
      <c r="AJ126" s="27">
        <v>0</v>
      </c>
      <c r="AK126" s="32">
        <f t="shared" si="45"/>
        <v>0.62822</v>
      </c>
      <c r="AL126" s="27">
        <v>0</v>
      </c>
      <c r="AM126" s="27" t="s">
        <v>138</v>
      </c>
    </row>
    <row r="127" spans="1:39" ht="65.25" customHeight="1" x14ac:dyDescent="0.25">
      <c r="A127" s="30" t="s">
        <v>125</v>
      </c>
      <c r="B127" s="28" t="s">
        <v>319</v>
      </c>
      <c r="C127" s="44" t="s">
        <v>320</v>
      </c>
      <c r="D127" s="27" t="s">
        <v>137</v>
      </c>
      <c r="E127" s="27">
        <v>2022</v>
      </c>
      <c r="F127" s="27">
        <v>2022</v>
      </c>
      <c r="G127" s="27" t="s">
        <v>138</v>
      </c>
      <c r="H127" s="27" t="s">
        <v>138</v>
      </c>
      <c r="I127" s="27" t="s">
        <v>138</v>
      </c>
      <c r="J127" s="27">
        <v>0</v>
      </c>
      <c r="K127" s="32">
        <f t="shared" ref="K127" si="54">L127+M127+N127+O127</f>
        <v>1.2453400000000001</v>
      </c>
      <c r="L127" s="32">
        <v>0.11842999999999999</v>
      </c>
      <c r="M127" s="32">
        <v>0.44571</v>
      </c>
      <c r="N127" s="32">
        <v>0.63485000000000003</v>
      </c>
      <c r="O127" s="32">
        <v>4.6350000000000002E-2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32">
        <v>0.11218</v>
      </c>
      <c r="V127" s="32">
        <f t="shared" ref="V127" si="55">AA127+AC127+AE127+AG127+AI127</f>
        <v>1.24535</v>
      </c>
      <c r="W127" s="32">
        <f t="shared" ref="W127" si="56">U127</f>
        <v>0.11218</v>
      </c>
      <c r="X127" s="32">
        <f t="shared" ref="X127" si="57">V127</f>
        <v>1.24535</v>
      </c>
      <c r="Y127" s="27">
        <v>0</v>
      </c>
      <c r="Z127" s="27">
        <v>0</v>
      </c>
      <c r="AA127" s="27">
        <v>0</v>
      </c>
      <c r="AB127" s="27">
        <v>0</v>
      </c>
      <c r="AC127" s="27">
        <v>0</v>
      </c>
      <c r="AD127" s="27">
        <v>0</v>
      </c>
      <c r="AE127" s="32">
        <v>1.24535</v>
      </c>
      <c r="AF127" s="27">
        <v>0</v>
      </c>
      <c r="AG127" s="27">
        <v>0</v>
      </c>
      <c r="AH127" s="27">
        <v>0</v>
      </c>
      <c r="AI127" s="27">
        <v>0</v>
      </c>
      <c r="AJ127" s="27">
        <v>0</v>
      </c>
      <c r="AK127" s="32">
        <f t="shared" ref="AK127" si="58">AC127+AE127+AG127+AI127</f>
        <v>1.24535</v>
      </c>
      <c r="AL127" s="27">
        <v>0</v>
      </c>
      <c r="AM127" s="27" t="s">
        <v>138</v>
      </c>
    </row>
    <row r="128" spans="1:39" ht="47.25" x14ac:dyDescent="0.25">
      <c r="A128" s="21" t="s">
        <v>127</v>
      </c>
      <c r="B128" s="23" t="s">
        <v>128</v>
      </c>
      <c r="C128" s="43" t="s">
        <v>139</v>
      </c>
      <c r="D128" s="24" t="s">
        <v>138</v>
      </c>
      <c r="E128" s="24" t="s">
        <v>138</v>
      </c>
      <c r="F128" s="24" t="s">
        <v>138</v>
      </c>
      <c r="G128" s="39" t="s">
        <v>138</v>
      </c>
      <c r="H128" s="39" t="s">
        <v>138</v>
      </c>
      <c r="I128" s="25" t="s">
        <v>138</v>
      </c>
      <c r="J128" s="39" t="s">
        <v>138</v>
      </c>
      <c r="K128" s="39" t="s">
        <v>138</v>
      </c>
      <c r="L128" s="39" t="s">
        <v>138</v>
      </c>
      <c r="M128" s="39" t="s">
        <v>138</v>
      </c>
      <c r="N128" s="39" t="s">
        <v>138</v>
      </c>
      <c r="O128" s="39" t="s">
        <v>138</v>
      </c>
      <c r="P128" s="39" t="s">
        <v>138</v>
      </c>
      <c r="Q128" s="39" t="s">
        <v>138</v>
      </c>
      <c r="R128" s="39" t="s">
        <v>138</v>
      </c>
      <c r="S128" s="39" t="s">
        <v>138</v>
      </c>
      <c r="T128" s="39" t="s">
        <v>138</v>
      </c>
      <c r="U128" s="39" t="s">
        <v>138</v>
      </c>
      <c r="V128" s="39" t="s">
        <v>138</v>
      </c>
      <c r="W128" s="39" t="s">
        <v>138</v>
      </c>
      <c r="X128" s="39" t="s">
        <v>138</v>
      </c>
      <c r="Y128" s="39" t="s">
        <v>138</v>
      </c>
      <c r="Z128" s="39" t="s">
        <v>138</v>
      </c>
      <c r="AA128" s="39" t="s">
        <v>138</v>
      </c>
      <c r="AB128" s="39" t="s">
        <v>138</v>
      </c>
      <c r="AC128" s="39" t="s">
        <v>138</v>
      </c>
      <c r="AD128" s="39" t="s">
        <v>138</v>
      </c>
      <c r="AE128" s="39" t="s">
        <v>138</v>
      </c>
      <c r="AF128" s="39" t="s">
        <v>138</v>
      </c>
      <c r="AG128" s="39" t="s">
        <v>138</v>
      </c>
      <c r="AH128" s="39" t="s">
        <v>138</v>
      </c>
      <c r="AI128" s="39" t="s">
        <v>138</v>
      </c>
      <c r="AJ128" s="39" t="s">
        <v>138</v>
      </c>
      <c r="AK128" s="39" t="s">
        <v>138</v>
      </c>
      <c r="AL128" s="39" t="s">
        <v>138</v>
      </c>
      <c r="AM128" s="39" t="s">
        <v>138</v>
      </c>
    </row>
    <row r="129" spans="1:39" ht="31.5" x14ac:dyDescent="0.25">
      <c r="A129" s="21" t="s">
        <v>129</v>
      </c>
      <c r="B129" s="23" t="s">
        <v>130</v>
      </c>
      <c r="C129" s="43" t="s">
        <v>139</v>
      </c>
      <c r="D129" s="24" t="s">
        <v>138</v>
      </c>
      <c r="E129" s="24" t="s">
        <v>138</v>
      </c>
      <c r="F129" s="24" t="s">
        <v>138</v>
      </c>
      <c r="G129" s="39" t="s">
        <v>138</v>
      </c>
      <c r="H129" s="39" t="s">
        <v>138</v>
      </c>
      <c r="I129" s="25" t="s">
        <v>138</v>
      </c>
      <c r="J129" s="24">
        <f t="shared" ref="J129:AL129" si="59">SUM(J130:J156)</f>
        <v>0</v>
      </c>
      <c r="K129" s="36">
        <f t="shared" si="59"/>
        <v>93.251539999999991</v>
      </c>
      <c r="L129" s="36">
        <f t="shared" si="59"/>
        <v>0.94893999999999989</v>
      </c>
      <c r="M129" s="36">
        <f t="shared" si="59"/>
        <v>24.544800000000002</v>
      </c>
      <c r="N129" s="24">
        <f t="shared" si="59"/>
        <v>0</v>
      </c>
      <c r="O129" s="36">
        <f t="shared" si="59"/>
        <v>67.757800000000003</v>
      </c>
      <c r="P129" s="24">
        <f t="shared" si="59"/>
        <v>0</v>
      </c>
      <c r="Q129" s="24">
        <f t="shared" si="59"/>
        <v>0</v>
      </c>
      <c r="R129" s="24">
        <f t="shared" si="59"/>
        <v>0</v>
      </c>
      <c r="S129" s="24">
        <f t="shared" si="59"/>
        <v>0</v>
      </c>
      <c r="T129" s="24">
        <f t="shared" si="59"/>
        <v>0</v>
      </c>
      <c r="U129" s="36">
        <f t="shared" si="59"/>
        <v>8.1039500000000011</v>
      </c>
      <c r="V129" s="36">
        <f t="shared" si="59"/>
        <v>93.251570000000001</v>
      </c>
      <c r="W129" s="36">
        <f t="shared" si="59"/>
        <v>8.1039500000000011</v>
      </c>
      <c r="X129" s="36">
        <f t="shared" si="59"/>
        <v>93.251570000000001</v>
      </c>
      <c r="Y129" s="24">
        <f t="shared" si="59"/>
        <v>0</v>
      </c>
      <c r="Z129" s="24">
        <f t="shared" si="59"/>
        <v>0</v>
      </c>
      <c r="AA129" s="24">
        <f t="shared" si="59"/>
        <v>0</v>
      </c>
      <c r="AB129" s="24">
        <f t="shared" si="59"/>
        <v>0</v>
      </c>
      <c r="AC129" s="36">
        <f t="shared" si="59"/>
        <v>8.3000799999999995</v>
      </c>
      <c r="AD129" s="24">
        <f t="shared" si="59"/>
        <v>0</v>
      </c>
      <c r="AE129" s="36">
        <f t="shared" si="59"/>
        <v>32.185300000000005</v>
      </c>
      <c r="AF129" s="24">
        <f t="shared" si="59"/>
        <v>0</v>
      </c>
      <c r="AG129" s="36">
        <f t="shared" si="59"/>
        <v>28.834129999999998</v>
      </c>
      <c r="AH129" s="24">
        <f t="shared" si="59"/>
        <v>0</v>
      </c>
      <c r="AI129" s="36">
        <f t="shared" si="59"/>
        <v>23.932059999999996</v>
      </c>
      <c r="AJ129" s="24">
        <f t="shared" si="59"/>
        <v>0</v>
      </c>
      <c r="AK129" s="36">
        <f t="shared" si="59"/>
        <v>93.251570000000001</v>
      </c>
      <c r="AL129" s="24">
        <f t="shared" si="59"/>
        <v>0</v>
      </c>
      <c r="AM129" s="25" t="s">
        <v>138</v>
      </c>
    </row>
    <row r="130" spans="1:39" ht="47.25" x14ac:dyDescent="0.25">
      <c r="A130" s="30" t="s">
        <v>129</v>
      </c>
      <c r="B130" s="37" t="s">
        <v>307</v>
      </c>
      <c r="C130" s="44" t="s">
        <v>263</v>
      </c>
      <c r="D130" s="27" t="s">
        <v>137</v>
      </c>
      <c r="E130" s="27">
        <v>2022</v>
      </c>
      <c r="F130" s="27">
        <v>2023</v>
      </c>
      <c r="G130" s="27" t="s">
        <v>138</v>
      </c>
      <c r="H130" s="27" t="s">
        <v>138</v>
      </c>
      <c r="I130" s="27" t="s">
        <v>138</v>
      </c>
      <c r="J130" s="27">
        <v>0</v>
      </c>
      <c r="K130" s="32">
        <f t="shared" ref="K130:K156" si="60">L130+M130+N130+O130</f>
        <v>14.50596</v>
      </c>
      <c r="L130" s="32">
        <v>0.15884999999999999</v>
      </c>
      <c r="M130" s="32">
        <v>14.347110000000001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32">
        <v>1.26125</v>
      </c>
      <c r="V130" s="32">
        <f t="shared" ref="V130:V156" si="61">AA130+AC130+AE130+AG130+AI130</f>
        <v>14.50596</v>
      </c>
      <c r="W130" s="32">
        <f t="shared" ref="W130:W156" si="62">U130</f>
        <v>1.26125</v>
      </c>
      <c r="X130" s="32">
        <f t="shared" ref="X130:X156" si="63">V130</f>
        <v>14.50596</v>
      </c>
      <c r="Y130" s="27">
        <v>0</v>
      </c>
      <c r="Z130" s="27">
        <v>0</v>
      </c>
      <c r="AA130" s="27">
        <v>0</v>
      </c>
      <c r="AB130" s="27">
        <v>0</v>
      </c>
      <c r="AC130" s="27">
        <v>0</v>
      </c>
      <c r="AD130" s="27">
        <v>0</v>
      </c>
      <c r="AE130" s="32">
        <v>4.7654300000000003</v>
      </c>
      <c r="AF130" s="27">
        <v>0</v>
      </c>
      <c r="AG130" s="32">
        <v>9.7405299999999997</v>
      </c>
      <c r="AH130" s="27">
        <v>0</v>
      </c>
      <c r="AI130" s="27">
        <v>0</v>
      </c>
      <c r="AJ130" s="27">
        <v>0</v>
      </c>
      <c r="AK130" s="32">
        <f t="shared" ref="AK130:AK156" si="64">AC130+AE130+AG130+AI130</f>
        <v>14.50596</v>
      </c>
      <c r="AL130" s="27">
        <v>0</v>
      </c>
      <c r="AM130" s="27" t="s">
        <v>138</v>
      </c>
    </row>
    <row r="131" spans="1:39" ht="47.25" x14ac:dyDescent="0.25">
      <c r="A131" s="30" t="s">
        <v>129</v>
      </c>
      <c r="B131" s="28" t="s">
        <v>308</v>
      </c>
      <c r="C131" s="44" t="s">
        <v>264</v>
      </c>
      <c r="D131" s="27" t="s">
        <v>137</v>
      </c>
      <c r="E131" s="27">
        <v>2024</v>
      </c>
      <c r="F131" s="27">
        <v>2024</v>
      </c>
      <c r="G131" s="27" t="s">
        <v>138</v>
      </c>
      <c r="H131" s="27" t="s">
        <v>138</v>
      </c>
      <c r="I131" s="27" t="s">
        <v>138</v>
      </c>
      <c r="J131" s="27">
        <v>0</v>
      </c>
      <c r="K131" s="32">
        <f t="shared" si="60"/>
        <v>9.3580000000000005</v>
      </c>
      <c r="L131" s="32">
        <v>0.14527000000000001</v>
      </c>
      <c r="M131" s="32">
        <v>9.2127300000000005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32">
        <v>0.77376999999999996</v>
      </c>
      <c r="V131" s="32">
        <f t="shared" si="61"/>
        <v>9.3580100000000002</v>
      </c>
      <c r="W131" s="32">
        <f t="shared" si="62"/>
        <v>0.77376999999999996</v>
      </c>
      <c r="X131" s="32">
        <f t="shared" si="63"/>
        <v>9.3580100000000002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7">
        <v>0</v>
      </c>
      <c r="AF131" s="27">
        <v>0</v>
      </c>
      <c r="AG131" s="27">
        <v>0</v>
      </c>
      <c r="AH131" s="27">
        <v>0</v>
      </c>
      <c r="AI131" s="32">
        <v>9.3580100000000002</v>
      </c>
      <c r="AJ131" s="27">
        <v>0</v>
      </c>
      <c r="AK131" s="32">
        <f t="shared" si="64"/>
        <v>9.3580100000000002</v>
      </c>
      <c r="AL131" s="27">
        <v>0</v>
      </c>
      <c r="AM131" s="27" t="s">
        <v>138</v>
      </c>
    </row>
    <row r="132" spans="1:39" ht="94.5" x14ac:dyDescent="0.25">
      <c r="A132" s="30" t="s">
        <v>129</v>
      </c>
      <c r="B132" s="28" t="s">
        <v>192</v>
      </c>
      <c r="C132" s="44" t="s">
        <v>265</v>
      </c>
      <c r="D132" s="27" t="s">
        <v>137</v>
      </c>
      <c r="E132" s="27">
        <v>2022</v>
      </c>
      <c r="F132" s="27">
        <v>2022</v>
      </c>
      <c r="G132" s="27" t="s">
        <v>138</v>
      </c>
      <c r="H132" s="27" t="s">
        <v>138</v>
      </c>
      <c r="I132" s="27" t="s">
        <v>138</v>
      </c>
      <c r="J132" s="27">
        <v>0</v>
      </c>
      <c r="K132" s="32">
        <f t="shared" si="60"/>
        <v>0.21984000000000001</v>
      </c>
      <c r="L132" s="27">
        <v>0</v>
      </c>
      <c r="M132" s="27">
        <v>0</v>
      </c>
      <c r="N132" s="27">
        <v>0</v>
      </c>
      <c r="O132" s="32">
        <v>0.21984000000000001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32">
        <v>1.9800000000000002E-2</v>
      </c>
      <c r="V132" s="32">
        <f t="shared" si="61"/>
        <v>0.21984000000000001</v>
      </c>
      <c r="W132" s="32">
        <f t="shared" si="62"/>
        <v>1.9800000000000002E-2</v>
      </c>
      <c r="X132" s="32">
        <f t="shared" si="63"/>
        <v>0.21984000000000001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32">
        <v>0.21984000000000001</v>
      </c>
      <c r="AF132" s="27">
        <v>0</v>
      </c>
      <c r="AG132" s="27">
        <v>0</v>
      </c>
      <c r="AH132" s="27">
        <v>0</v>
      </c>
      <c r="AI132" s="27">
        <v>0</v>
      </c>
      <c r="AJ132" s="27">
        <v>0</v>
      </c>
      <c r="AK132" s="32">
        <f t="shared" si="64"/>
        <v>0.21984000000000001</v>
      </c>
      <c r="AL132" s="27">
        <v>0</v>
      </c>
      <c r="AM132" s="27" t="s">
        <v>138</v>
      </c>
    </row>
    <row r="133" spans="1:39" ht="94.5" x14ac:dyDescent="0.25">
      <c r="A133" s="30" t="s">
        <v>129</v>
      </c>
      <c r="B133" s="28" t="s">
        <v>193</v>
      </c>
      <c r="C133" s="44" t="s">
        <v>266</v>
      </c>
      <c r="D133" s="27" t="s">
        <v>137</v>
      </c>
      <c r="E133" s="27">
        <v>2022</v>
      </c>
      <c r="F133" s="27">
        <v>2022</v>
      </c>
      <c r="G133" s="27" t="s">
        <v>138</v>
      </c>
      <c r="H133" s="27" t="s">
        <v>138</v>
      </c>
      <c r="I133" s="27" t="s">
        <v>138</v>
      </c>
      <c r="J133" s="27">
        <v>0</v>
      </c>
      <c r="K133" s="32">
        <f t="shared" si="60"/>
        <v>0.21984000000000001</v>
      </c>
      <c r="L133" s="27">
        <v>0</v>
      </c>
      <c r="M133" s="27">
        <v>0</v>
      </c>
      <c r="N133" s="27">
        <v>0</v>
      </c>
      <c r="O133" s="32">
        <v>0.21984000000000001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32">
        <v>1.9800000000000002E-2</v>
      </c>
      <c r="V133" s="32">
        <f t="shared" si="61"/>
        <v>0.21984000000000001</v>
      </c>
      <c r="W133" s="32">
        <f t="shared" si="62"/>
        <v>1.9800000000000002E-2</v>
      </c>
      <c r="X133" s="32">
        <f t="shared" si="63"/>
        <v>0.21984000000000001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32">
        <v>0.21984000000000001</v>
      </c>
      <c r="AF133" s="27">
        <v>0</v>
      </c>
      <c r="AG133" s="27">
        <v>0</v>
      </c>
      <c r="AH133" s="27">
        <v>0</v>
      </c>
      <c r="AI133" s="27">
        <v>0</v>
      </c>
      <c r="AJ133" s="27">
        <v>0</v>
      </c>
      <c r="AK133" s="32">
        <f t="shared" si="64"/>
        <v>0.21984000000000001</v>
      </c>
      <c r="AL133" s="27">
        <v>0</v>
      </c>
      <c r="AM133" s="27" t="s">
        <v>138</v>
      </c>
    </row>
    <row r="134" spans="1:39" ht="94.5" x14ac:dyDescent="0.25">
      <c r="A134" s="30" t="s">
        <v>129</v>
      </c>
      <c r="B134" s="28" t="s">
        <v>194</v>
      </c>
      <c r="C134" s="44" t="s">
        <v>267</v>
      </c>
      <c r="D134" s="27" t="s">
        <v>137</v>
      </c>
      <c r="E134" s="27">
        <v>2022</v>
      </c>
      <c r="F134" s="27">
        <v>2022</v>
      </c>
      <c r="G134" s="27" t="s">
        <v>138</v>
      </c>
      <c r="H134" s="27" t="s">
        <v>138</v>
      </c>
      <c r="I134" s="27" t="s">
        <v>138</v>
      </c>
      <c r="J134" s="27">
        <v>0</v>
      </c>
      <c r="K134" s="32">
        <f t="shared" si="60"/>
        <v>0.21984000000000001</v>
      </c>
      <c r="L134" s="27">
        <v>0</v>
      </c>
      <c r="M134" s="27">
        <v>0</v>
      </c>
      <c r="N134" s="27">
        <v>0</v>
      </c>
      <c r="O134" s="32">
        <v>0.21984000000000001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32">
        <v>1.9800000000000002E-2</v>
      </c>
      <c r="V134" s="32">
        <f t="shared" si="61"/>
        <v>0.21984000000000001</v>
      </c>
      <c r="W134" s="32">
        <f t="shared" si="62"/>
        <v>1.9800000000000002E-2</v>
      </c>
      <c r="X134" s="32">
        <f t="shared" si="63"/>
        <v>0.21984000000000001</v>
      </c>
      <c r="Y134" s="27">
        <v>0</v>
      </c>
      <c r="Z134" s="27">
        <v>0</v>
      </c>
      <c r="AA134" s="27">
        <v>0</v>
      </c>
      <c r="AB134" s="27">
        <v>0</v>
      </c>
      <c r="AC134" s="27">
        <v>0</v>
      </c>
      <c r="AD134" s="27">
        <v>0</v>
      </c>
      <c r="AE134" s="32">
        <v>0.21984000000000001</v>
      </c>
      <c r="AF134" s="27">
        <v>0</v>
      </c>
      <c r="AG134" s="27">
        <v>0</v>
      </c>
      <c r="AH134" s="27">
        <v>0</v>
      </c>
      <c r="AI134" s="27">
        <v>0</v>
      </c>
      <c r="AJ134" s="27">
        <v>0</v>
      </c>
      <c r="AK134" s="32">
        <f t="shared" si="64"/>
        <v>0.21984000000000001</v>
      </c>
      <c r="AL134" s="27">
        <v>0</v>
      </c>
      <c r="AM134" s="27" t="s">
        <v>138</v>
      </c>
    </row>
    <row r="135" spans="1:39" ht="31.5" x14ac:dyDescent="0.25">
      <c r="A135" s="30" t="s">
        <v>129</v>
      </c>
      <c r="B135" s="28" t="s">
        <v>296</v>
      </c>
      <c r="C135" s="44" t="s">
        <v>268</v>
      </c>
      <c r="D135" s="27" t="s">
        <v>137</v>
      </c>
      <c r="E135" s="27">
        <v>2021</v>
      </c>
      <c r="F135" s="27">
        <v>2021</v>
      </c>
      <c r="G135" s="27" t="s">
        <v>138</v>
      </c>
      <c r="H135" s="27" t="s">
        <v>138</v>
      </c>
      <c r="I135" s="27" t="s">
        <v>138</v>
      </c>
      <c r="J135" s="27">
        <v>0</v>
      </c>
      <c r="K135" s="32">
        <f t="shared" si="60"/>
        <v>4.3129900000000001</v>
      </c>
      <c r="L135" s="27">
        <v>0</v>
      </c>
      <c r="M135" s="27">
        <v>0</v>
      </c>
      <c r="N135" s="27">
        <v>0</v>
      </c>
      <c r="O135" s="32">
        <v>4.3129900000000001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32">
        <v>0.40503</v>
      </c>
      <c r="V135" s="32">
        <f t="shared" si="61"/>
        <v>4.3129900000000001</v>
      </c>
      <c r="W135" s="32">
        <f t="shared" si="62"/>
        <v>0.40503</v>
      </c>
      <c r="X135" s="32">
        <f t="shared" si="63"/>
        <v>4.3129900000000001</v>
      </c>
      <c r="Y135" s="27">
        <v>0</v>
      </c>
      <c r="Z135" s="27">
        <v>0</v>
      </c>
      <c r="AA135" s="27">
        <v>0</v>
      </c>
      <c r="AB135" s="27">
        <v>0</v>
      </c>
      <c r="AC135" s="32">
        <v>4.3129900000000001</v>
      </c>
      <c r="AD135" s="27">
        <v>0</v>
      </c>
      <c r="AE135" s="27">
        <v>0</v>
      </c>
      <c r="AF135" s="27">
        <v>0</v>
      </c>
      <c r="AG135" s="27">
        <v>0</v>
      </c>
      <c r="AH135" s="27">
        <v>0</v>
      </c>
      <c r="AI135" s="27">
        <v>0</v>
      </c>
      <c r="AJ135" s="27">
        <v>0</v>
      </c>
      <c r="AK135" s="32">
        <f t="shared" si="64"/>
        <v>4.3129900000000001</v>
      </c>
      <c r="AL135" s="27">
        <v>0</v>
      </c>
      <c r="AM135" s="27" t="s">
        <v>138</v>
      </c>
    </row>
    <row r="136" spans="1:39" ht="31.5" x14ac:dyDescent="0.25">
      <c r="A136" s="30" t="s">
        <v>129</v>
      </c>
      <c r="B136" s="28" t="s">
        <v>195</v>
      </c>
      <c r="C136" s="44" t="s">
        <v>269</v>
      </c>
      <c r="D136" s="27" t="s">
        <v>137</v>
      </c>
      <c r="E136" s="27">
        <v>2022</v>
      </c>
      <c r="F136" s="27">
        <v>2022</v>
      </c>
      <c r="G136" s="27" t="s">
        <v>138</v>
      </c>
      <c r="H136" s="27" t="s">
        <v>138</v>
      </c>
      <c r="I136" s="27" t="s">
        <v>138</v>
      </c>
      <c r="J136" s="27">
        <v>0</v>
      </c>
      <c r="K136" s="32">
        <f t="shared" si="60"/>
        <v>9.0288000000000004</v>
      </c>
      <c r="L136" s="27">
        <v>0</v>
      </c>
      <c r="M136" s="27">
        <v>0</v>
      </c>
      <c r="N136" s="27">
        <v>0</v>
      </c>
      <c r="O136" s="32">
        <v>9.0288000000000004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32">
        <v>0.81330999999999998</v>
      </c>
      <c r="V136" s="32">
        <f t="shared" si="61"/>
        <v>9.0288000000000004</v>
      </c>
      <c r="W136" s="32">
        <f t="shared" si="62"/>
        <v>0.81330999999999998</v>
      </c>
      <c r="X136" s="32">
        <f t="shared" si="63"/>
        <v>9.0288000000000004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27">
        <v>0</v>
      </c>
      <c r="AE136" s="32">
        <v>9.0288000000000004</v>
      </c>
      <c r="AF136" s="27">
        <v>0</v>
      </c>
      <c r="AG136" s="27">
        <v>0</v>
      </c>
      <c r="AH136" s="27">
        <v>0</v>
      </c>
      <c r="AI136" s="27">
        <v>0</v>
      </c>
      <c r="AJ136" s="27">
        <v>0</v>
      </c>
      <c r="AK136" s="32">
        <f t="shared" si="64"/>
        <v>9.0288000000000004</v>
      </c>
      <c r="AL136" s="27">
        <v>0</v>
      </c>
      <c r="AM136" s="27" t="s">
        <v>138</v>
      </c>
    </row>
    <row r="137" spans="1:39" ht="31.5" x14ac:dyDescent="0.25">
      <c r="A137" s="30" t="s">
        <v>129</v>
      </c>
      <c r="B137" s="28" t="s">
        <v>196</v>
      </c>
      <c r="C137" s="44" t="s">
        <v>270</v>
      </c>
      <c r="D137" s="27" t="s">
        <v>137</v>
      </c>
      <c r="E137" s="27">
        <v>2023</v>
      </c>
      <c r="F137" s="27">
        <v>2023</v>
      </c>
      <c r="G137" s="27" t="s">
        <v>138</v>
      </c>
      <c r="H137" s="27" t="s">
        <v>138</v>
      </c>
      <c r="I137" s="27" t="s">
        <v>138</v>
      </c>
      <c r="J137" s="27">
        <v>0</v>
      </c>
      <c r="K137" s="32">
        <f t="shared" si="60"/>
        <v>7.0928100000000001</v>
      </c>
      <c r="L137" s="27">
        <v>0</v>
      </c>
      <c r="M137" s="27">
        <v>0</v>
      </c>
      <c r="N137" s="27">
        <v>0</v>
      </c>
      <c r="O137" s="32">
        <v>7.0928100000000001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32">
        <v>0.61226999999999998</v>
      </c>
      <c r="V137" s="32">
        <f t="shared" si="61"/>
        <v>7.0928100000000001</v>
      </c>
      <c r="W137" s="32">
        <f t="shared" si="62"/>
        <v>0.61226999999999998</v>
      </c>
      <c r="X137" s="32">
        <f t="shared" si="63"/>
        <v>7.0928100000000001</v>
      </c>
      <c r="Y137" s="27">
        <v>0</v>
      </c>
      <c r="Z137" s="27">
        <v>0</v>
      </c>
      <c r="AA137" s="27">
        <v>0</v>
      </c>
      <c r="AB137" s="27">
        <v>0</v>
      </c>
      <c r="AC137" s="27">
        <v>0</v>
      </c>
      <c r="AD137" s="27">
        <v>0</v>
      </c>
      <c r="AE137" s="27">
        <v>0</v>
      </c>
      <c r="AF137" s="27">
        <v>0</v>
      </c>
      <c r="AG137" s="32">
        <v>7.0928100000000001</v>
      </c>
      <c r="AH137" s="27">
        <v>0</v>
      </c>
      <c r="AI137" s="27">
        <v>0</v>
      </c>
      <c r="AJ137" s="27">
        <v>0</v>
      </c>
      <c r="AK137" s="32">
        <f t="shared" si="64"/>
        <v>7.0928100000000001</v>
      </c>
      <c r="AL137" s="27">
        <v>0</v>
      </c>
      <c r="AM137" s="27" t="s">
        <v>138</v>
      </c>
    </row>
    <row r="138" spans="1:39" x14ac:dyDescent="0.25">
      <c r="A138" s="30" t="s">
        <v>129</v>
      </c>
      <c r="B138" s="28" t="s">
        <v>197</v>
      </c>
      <c r="C138" s="44" t="s">
        <v>271</v>
      </c>
      <c r="D138" s="27" t="s">
        <v>137</v>
      </c>
      <c r="E138" s="27">
        <v>2024</v>
      </c>
      <c r="F138" s="27">
        <v>2024</v>
      </c>
      <c r="G138" s="27" t="s">
        <v>138</v>
      </c>
      <c r="H138" s="27" t="s">
        <v>138</v>
      </c>
      <c r="I138" s="27" t="s">
        <v>138</v>
      </c>
      <c r="J138" s="27">
        <v>0</v>
      </c>
      <c r="K138" s="32">
        <f t="shared" si="60"/>
        <v>0.10895000000000001</v>
      </c>
      <c r="L138" s="27">
        <v>0</v>
      </c>
      <c r="M138" s="27">
        <v>0</v>
      </c>
      <c r="N138" s="27">
        <v>0</v>
      </c>
      <c r="O138" s="32">
        <v>0.10895000000000001</v>
      </c>
      <c r="P138" s="27">
        <v>0</v>
      </c>
      <c r="Q138" s="27">
        <v>0</v>
      </c>
      <c r="R138" s="27">
        <v>0</v>
      </c>
      <c r="S138" s="27">
        <v>0</v>
      </c>
      <c r="T138" s="27">
        <v>0</v>
      </c>
      <c r="U138" s="32">
        <v>9.0100000000000006E-3</v>
      </c>
      <c r="V138" s="32">
        <f t="shared" si="61"/>
        <v>0.10895000000000001</v>
      </c>
      <c r="W138" s="32">
        <f t="shared" si="62"/>
        <v>9.0100000000000006E-3</v>
      </c>
      <c r="X138" s="32">
        <f t="shared" si="63"/>
        <v>0.10895000000000001</v>
      </c>
      <c r="Y138" s="27">
        <v>0</v>
      </c>
      <c r="Z138" s="27">
        <v>0</v>
      </c>
      <c r="AA138" s="27">
        <v>0</v>
      </c>
      <c r="AB138" s="27">
        <v>0</v>
      </c>
      <c r="AC138" s="27">
        <v>0</v>
      </c>
      <c r="AD138" s="27">
        <v>0</v>
      </c>
      <c r="AE138" s="27">
        <v>0</v>
      </c>
      <c r="AF138" s="27">
        <v>0</v>
      </c>
      <c r="AG138" s="27">
        <v>0</v>
      </c>
      <c r="AH138" s="27">
        <v>0</v>
      </c>
      <c r="AI138" s="32">
        <v>0.10895000000000001</v>
      </c>
      <c r="AJ138" s="27">
        <v>0</v>
      </c>
      <c r="AK138" s="32">
        <f t="shared" si="64"/>
        <v>0.10895000000000001</v>
      </c>
      <c r="AL138" s="27">
        <v>0</v>
      </c>
      <c r="AM138" s="27" t="s">
        <v>138</v>
      </c>
    </row>
    <row r="139" spans="1:39" x14ac:dyDescent="0.25">
      <c r="A139" s="30" t="s">
        <v>129</v>
      </c>
      <c r="B139" s="28" t="s">
        <v>297</v>
      </c>
      <c r="C139" s="44" t="s">
        <v>272</v>
      </c>
      <c r="D139" s="27" t="s">
        <v>137</v>
      </c>
      <c r="E139" s="27">
        <v>2022</v>
      </c>
      <c r="F139" s="27">
        <v>2022</v>
      </c>
      <c r="G139" s="27" t="s">
        <v>138</v>
      </c>
      <c r="H139" s="27" t="s">
        <v>138</v>
      </c>
      <c r="I139" s="27" t="s">
        <v>138</v>
      </c>
      <c r="J139" s="27">
        <v>0</v>
      </c>
      <c r="K139" s="32">
        <f t="shared" si="60"/>
        <v>5.0005699999999997</v>
      </c>
      <c r="L139" s="27">
        <v>0</v>
      </c>
      <c r="M139" s="27">
        <v>0</v>
      </c>
      <c r="N139" s="27">
        <v>0</v>
      </c>
      <c r="O139" s="32">
        <v>5.0005699999999997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32">
        <v>0.45045000000000002</v>
      </c>
      <c r="V139" s="32">
        <f t="shared" si="61"/>
        <v>5.0005699999999997</v>
      </c>
      <c r="W139" s="32">
        <f t="shared" si="62"/>
        <v>0.45045000000000002</v>
      </c>
      <c r="X139" s="32">
        <f t="shared" si="63"/>
        <v>5.0005699999999997</v>
      </c>
      <c r="Y139" s="27">
        <v>0</v>
      </c>
      <c r="Z139" s="27">
        <v>0</v>
      </c>
      <c r="AA139" s="27">
        <v>0</v>
      </c>
      <c r="AB139" s="27">
        <v>0</v>
      </c>
      <c r="AC139" s="27">
        <v>0</v>
      </c>
      <c r="AD139" s="27">
        <v>0</v>
      </c>
      <c r="AE139" s="32">
        <v>5.0005699999999997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32">
        <f t="shared" si="64"/>
        <v>5.0005699999999997</v>
      </c>
      <c r="AL139" s="27">
        <v>0</v>
      </c>
      <c r="AM139" s="27" t="s">
        <v>138</v>
      </c>
    </row>
    <row r="140" spans="1:39" x14ac:dyDescent="0.25">
      <c r="A140" s="30" t="s">
        <v>129</v>
      </c>
      <c r="B140" s="28" t="s">
        <v>210</v>
      </c>
      <c r="C140" s="44" t="s">
        <v>273</v>
      </c>
      <c r="D140" s="27" t="s">
        <v>137</v>
      </c>
      <c r="E140" s="27">
        <v>2022</v>
      </c>
      <c r="F140" s="27">
        <v>2024</v>
      </c>
      <c r="G140" s="27" t="s">
        <v>138</v>
      </c>
      <c r="H140" s="27" t="s">
        <v>138</v>
      </c>
      <c r="I140" s="27" t="s">
        <v>138</v>
      </c>
      <c r="J140" s="27">
        <v>0</v>
      </c>
      <c r="K140" s="32">
        <f t="shared" si="60"/>
        <v>2.9758300000000002</v>
      </c>
      <c r="L140" s="27">
        <v>0</v>
      </c>
      <c r="M140" s="27">
        <v>0</v>
      </c>
      <c r="N140" s="27">
        <v>0</v>
      </c>
      <c r="O140" s="32">
        <v>2.9758300000000002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32">
        <v>0.25658999999999998</v>
      </c>
      <c r="V140" s="32">
        <f t="shared" si="61"/>
        <v>2.9758399999999998</v>
      </c>
      <c r="W140" s="32">
        <f t="shared" si="62"/>
        <v>0.25658999999999998</v>
      </c>
      <c r="X140" s="32">
        <f t="shared" si="63"/>
        <v>2.9758399999999998</v>
      </c>
      <c r="Y140" s="27">
        <v>0</v>
      </c>
      <c r="Z140" s="27">
        <v>0</v>
      </c>
      <c r="AA140" s="27">
        <v>0</v>
      </c>
      <c r="AB140" s="27">
        <v>0</v>
      </c>
      <c r="AC140" s="27">
        <v>0</v>
      </c>
      <c r="AD140" s="27">
        <v>0</v>
      </c>
      <c r="AE140" s="32">
        <v>1.42424</v>
      </c>
      <c r="AF140" s="27">
        <v>0</v>
      </c>
      <c r="AG140" s="27">
        <v>0</v>
      </c>
      <c r="AH140" s="27">
        <v>0</v>
      </c>
      <c r="AI140" s="32">
        <v>1.5516000000000001</v>
      </c>
      <c r="AJ140" s="27">
        <v>0</v>
      </c>
      <c r="AK140" s="32">
        <f t="shared" si="64"/>
        <v>2.9758399999999998</v>
      </c>
      <c r="AL140" s="27">
        <v>0</v>
      </c>
      <c r="AM140" s="27" t="s">
        <v>138</v>
      </c>
    </row>
    <row r="141" spans="1:39" ht="31.5" x14ac:dyDescent="0.25">
      <c r="A141" s="30" t="s">
        <v>129</v>
      </c>
      <c r="B141" s="28" t="s">
        <v>198</v>
      </c>
      <c r="C141" s="44" t="s">
        <v>274</v>
      </c>
      <c r="D141" s="27" t="s">
        <v>137</v>
      </c>
      <c r="E141" s="27">
        <v>2023</v>
      </c>
      <c r="F141" s="27">
        <v>2023</v>
      </c>
      <c r="G141" s="27" t="s">
        <v>138</v>
      </c>
      <c r="H141" s="27" t="s">
        <v>138</v>
      </c>
      <c r="I141" s="27" t="s">
        <v>138</v>
      </c>
      <c r="J141" s="27">
        <v>0</v>
      </c>
      <c r="K141" s="32">
        <f t="shared" si="60"/>
        <v>5.1939799999999998</v>
      </c>
      <c r="L141" s="27">
        <v>0</v>
      </c>
      <c r="M141" s="27">
        <v>0</v>
      </c>
      <c r="N141" s="27">
        <v>0</v>
      </c>
      <c r="O141" s="32">
        <v>5.1939799999999998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32">
        <v>0.44835999999999998</v>
      </c>
      <c r="V141" s="32">
        <f t="shared" si="61"/>
        <v>5.1939799999999998</v>
      </c>
      <c r="W141" s="32">
        <f t="shared" si="62"/>
        <v>0.44835999999999998</v>
      </c>
      <c r="X141" s="32">
        <f t="shared" si="63"/>
        <v>5.1939799999999998</v>
      </c>
      <c r="Y141" s="27">
        <v>0</v>
      </c>
      <c r="Z141" s="27">
        <v>0</v>
      </c>
      <c r="AA141" s="27">
        <v>0</v>
      </c>
      <c r="AB141" s="27">
        <v>0</v>
      </c>
      <c r="AC141" s="27">
        <v>0</v>
      </c>
      <c r="AD141" s="27">
        <v>0</v>
      </c>
      <c r="AE141" s="27">
        <v>0</v>
      </c>
      <c r="AF141" s="27">
        <v>0</v>
      </c>
      <c r="AG141" s="32">
        <v>5.1939799999999998</v>
      </c>
      <c r="AH141" s="27">
        <v>0</v>
      </c>
      <c r="AI141" s="27">
        <v>0</v>
      </c>
      <c r="AJ141" s="27">
        <v>0</v>
      </c>
      <c r="AK141" s="32">
        <f t="shared" si="64"/>
        <v>5.1939799999999998</v>
      </c>
      <c r="AL141" s="27">
        <v>0</v>
      </c>
      <c r="AM141" s="27" t="s">
        <v>138</v>
      </c>
    </row>
    <row r="142" spans="1:39" ht="31.5" x14ac:dyDescent="0.25">
      <c r="A142" s="30" t="s">
        <v>129</v>
      </c>
      <c r="B142" s="28" t="s">
        <v>199</v>
      </c>
      <c r="C142" s="44" t="s">
        <v>275</v>
      </c>
      <c r="D142" s="27" t="s">
        <v>137</v>
      </c>
      <c r="E142" s="27">
        <v>2022</v>
      </c>
      <c r="F142" s="27">
        <v>2022</v>
      </c>
      <c r="G142" s="27" t="s">
        <v>138</v>
      </c>
      <c r="H142" s="27" t="s">
        <v>138</v>
      </c>
      <c r="I142" s="27" t="s">
        <v>138</v>
      </c>
      <c r="J142" s="27">
        <v>0</v>
      </c>
      <c r="K142" s="32">
        <f t="shared" si="60"/>
        <v>7.3885199999999998</v>
      </c>
      <c r="L142" s="27">
        <v>0</v>
      </c>
      <c r="M142" s="27">
        <v>0</v>
      </c>
      <c r="N142" s="27">
        <v>0</v>
      </c>
      <c r="O142" s="32">
        <v>7.3885199999999998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32">
        <v>0.66554999999999997</v>
      </c>
      <c r="V142" s="32">
        <f t="shared" si="61"/>
        <v>7.3885199999999998</v>
      </c>
      <c r="W142" s="32">
        <f t="shared" si="62"/>
        <v>0.66554999999999997</v>
      </c>
      <c r="X142" s="32">
        <f t="shared" si="63"/>
        <v>7.3885199999999998</v>
      </c>
      <c r="Y142" s="27">
        <v>0</v>
      </c>
      <c r="Z142" s="27">
        <v>0</v>
      </c>
      <c r="AA142" s="27">
        <v>0</v>
      </c>
      <c r="AB142" s="27">
        <v>0</v>
      </c>
      <c r="AC142" s="27">
        <v>0</v>
      </c>
      <c r="AD142" s="27">
        <v>0</v>
      </c>
      <c r="AE142" s="32">
        <v>7.3885199999999998</v>
      </c>
      <c r="AF142" s="27">
        <v>0</v>
      </c>
      <c r="AG142" s="27">
        <v>0</v>
      </c>
      <c r="AH142" s="27">
        <v>0</v>
      </c>
      <c r="AI142" s="27">
        <v>0</v>
      </c>
      <c r="AJ142" s="27">
        <v>0</v>
      </c>
      <c r="AK142" s="32">
        <f t="shared" si="64"/>
        <v>7.3885199999999998</v>
      </c>
      <c r="AL142" s="27">
        <v>0</v>
      </c>
      <c r="AM142" s="27" t="s">
        <v>138</v>
      </c>
    </row>
    <row r="143" spans="1:39" x14ac:dyDescent="0.25">
      <c r="A143" s="30" t="s">
        <v>129</v>
      </c>
      <c r="B143" s="28" t="s">
        <v>200</v>
      </c>
      <c r="C143" s="44" t="s">
        <v>276</v>
      </c>
      <c r="D143" s="27" t="s">
        <v>137</v>
      </c>
      <c r="E143" s="27">
        <v>2024</v>
      </c>
      <c r="F143" s="27">
        <v>2024</v>
      </c>
      <c r="G143" s="27" t="s">
        <v>138</v>
      </c>
      <c r="H143" s="27" t="s">
        <v>138</v>
      </c>
      <c r="I143" s="27" t="s">
        <v>138</v>
      </c>
      <c r="J143" s="27">
        <v>0</v>
      </c>
      <c r="K143" s="32">
        <f t="shared" si="60"/>
        <v>5.1603399999999997</v>
      </c>
      <c r="L143" s="27">
        <v>0</v>
      </c>
      <c r="M143" s="27">
        <v>0</v>
      </c>
      <c r="N143" s="27">
        <v>0</v>
      </c>
      <c r="O143" s="32">
        <v>5.1603399999999997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32">
        <v>0.42668</v>
      </c>
      <c r="V143" s="32">
        <f t="shared" si="61"/>
        <v>5.1603399999999997</v>
      </c>
      <c r="W143" s="32">
        <f t="shared" si="62"/>
        <v>0.42668</v>
      </c>
      <c r="X143" s="32">
        <f t="shared" si="63"/>
        <v>5.1603399999999997</v>
      </c>
      <c r="Y143" s="27">
        <v>0</v>
      </c>
      <c r="Z143" s="27">
        <v>0</v>
      </c>
      <c r="AA143" s="27">
        <v>0</v>
      </c>
      <c r="AB143" s="27">
        <v>0</v>
      </c>
      <c r="AC143" s="27">
        <v>0</v>
      </c>
      <c r="AD143" s="27">
        <v>0</v>
      </c>
      <c r="AE143" s="27">
        <v>0</v>
      </c>
      <c r="AF143" s="27">
        <v>0</v>
      </c>
      <c r="AG143" s="27">
        <v>0</v>
      </c>
      <c r="AH143" s="27">
        <v>0</v>
      </c>
      <c r="AI143" s="32">
        <v>5.1603399999999997</v>
      </c>
      <c r="AJ143" s="27">
        <v>0</v>
      </c>
      <c r="AK143" s="32">
        <f t="shared" si="64"/>
        <v>5.1603399999999997</v>
      </c>
      <c r="AL143" s="27">
        <v>0</v>
      </c>
      <c r="AM143" s="27" t="s">
        <v>138</v>
      </c>
    </row>
    <row r="144" spans="1:39" x14ac:dyDescent="0.25">
      <c r="A144" s="30" t="s">
        <v>129</v>
      </c>
      <c r="B144" s="28" t="s">
        <v>201</v>
      </c>
      <c r="C144" s="44" t="s">
        <v>277</v>
      </c>
      <c r="D144" s="27" t="s">
        <v>137</v>
      </c>
      <c r="E144" s="27">
        <v>2021</v>
      </c>
      <c r="F144" s="27">
        <v>2024</v>
      </c>
      <c r="G144" s="27" t="s">
        <v>138</v>
      </c>
      <c r="H144" s="27" t="s">
        <v>138</v>
      </c>
      <c r="I144" s="27" t="s">
        <v>138</v>
      </c>
      <c r="J144" s="27">
        <v>0</v>
      </c>
      <c r="K144" s="32">
        <f t="shared" si="60"/>
        <v>7.5061099999999996</v>
      </c>
      <c r="L144" s="27">
        <v>0</v>
      </c>
      <c r="M144" s="27">
        <v>0</v>
      </c>
      <c r="N144" s="27">
        <v>0</v>
      </c>
      <c r="O144" s="32">
        <v>7.5061099999999996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32">
        <v>0.65085999999999999</v>
      </c>
      <c r="V144" s="32">
        <f t="shared" si="61"/>
        <v>7.5061099999999996</v>
      </c>
      <c r="W144" s="32">
        <f t="shared" si="62"/>
        <v>0.65085999999999999</v>
      </c>
      <c r="X144" s="32">
        <f t="shared" si="63"/>
        <v>7.5061099999999996</v>
      </c>
      <c r="Y144" s="27">
        <v>0</v>
      </c>
      <c r="Z144" s="27">
        <v>0</v>
      </c>
      <c r="AA144" s="27">
        <v>0</v>
      </c>
      <c r="AB144" s="27">
        <v>0</v>
      </c>
      <c r="AC144" s="32">
        <v>1.76833</v>
      </c>
      <c r="AD144" s="27">
        <v>0</v>
      </c>
      <c r="AE144" s="32">
        <v>1.8443700000000001</v>
      </c>
      <c r="AF144" s="27">
        <v>0</v>
      </c>
      <c r="AG144" s="32">
        <v>1.9255199999999999</v>
      </c>
      <c r="AH144" s="27">
        <v>0</v>
      </c>
      <c r="AI144" s="32">
        <v>1.9678899999999999</v>
      </c>
      <c r="AJ144" s="27">
        <v>0</v>
      </c>
      <c r="AK144" s="32">
        <f t="shared" si="64"/>
        <v>7.5061099999999996</v>
      </c>
      <c r="AL144" s="27">
        <v>0</v>
      </c>
      <c r="AM144" s="27" t="s">
        <v>138</v>
      </c>
    </row>
    <row r="145" spans="1:39" ht="31.5" x14ac:dyDescent="0.25">
      <c r="A145" s="30" t="s">
        <v>129</v>
      </c>
      <c r="B145" s="28" t="s">
        <v>202</v>
      </c>
      <c r="C145" s="44" t="s">
        <v>278</v>
      </c>
      <c r="D145" s="27" t="s">
        <v>137</v>
      </c>
      <c r="E145" s="27">
        <v>2024</v>
      </c>
      <c r="F145" s="27">
        <v>2024</v>
      </c>
      <c r="G145" s="27" t="s">
        <v>138</v>
      </c>
      <c r="H145" s="27" t="s">
        <v>138</v>
      </c>
      <c r="I145" s="27" t="s">
        <v>138</v>
      </c>
      <c r="J145" s="27">
        <v>0</v>
      </c>
      <c r="K145" s="32">
        <f t="shared" si="60"/>
        <v>2.71509</v>
      </c>
      <c r="L145" s="27">
        <v>0</v>
      </c>
      <c r="M145" s="27">
        <v>0</v>
      </c>
      <c r="N145" s="27">
        <v>0</v>
      </c>
      <c r="O145" s="32">
        <v>2.71509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32">
        <v>0.22450000000000001</v>
      </c>
      <c r="V145" s="32">
        <f t="shared" si="61"/>
        <v>2.71509</v>
      </c>
      <c r="W145" s="32">
        <f t="shared" si="62"/>
        <v>0.22450000000000001</v>
      </c>
      <c r="X145" s="32">
        <f t="shared" si="63"/>
        <v>2.71509</v>
      </c>
      <c r="Y145" s="27">
        <v>0</v>
      </c>
      <c r="Z145" s="27">
        <v>0</v>
      </c>
      <c r="AA145" s="27">
        <v>0</v>
      </c>
      <c r="AB145" s="27">
        <v>0</v>
      </c>
      <c r="AC145" s="27">
        <v>0</v>
      </c>
      <c r="AD145" s="27">
        <v>0</v>
      </c>
      <c r="AE145" s="27">
        <v>0</v>
      </c>
      <c r="AF145" s="27">
        <v>0</v>
      </c>
      <c r="AG145" s="27">
        <v>0</v>
      </c>
      <c r="AH145" s="27">
        <v>0</v>
      </c>
      <c r="AI145" s="32">
        <v>2.71509</v>
      </c>
      <c r="AJ145" s="27">
        <v>0</v>
      </c>
      <c r="AK145" s="32">
        <f t="shared" si="64"/>
        <v>2.71509</v>
      </c>
      <c r="AL145" s="27">
        <v>0</v>
      </c>
      <c r="AM145" s="27" t="s">
        <v>138</v>
      </c>
    </row>
    <row r="146" spans="1:39" ht="31.5" x14ac:dyDescent="0.25">
      <c r="A146" s="30" t="s">
        <v>129</v>
      </c>
      <c r="B146" s="28" t="s">
        <v>203</v>
      </c>
      <c r="C146" s="44" t="s">
        <v>279</v>
      </c>
      <c r="D146" s="27" t="s">
        <v>137</v>
      </c>
      <c r="E146" s="27">
        <v>2022</v>
      </c>
      <c r="F146" s="27">
        <v>2024</v>
      </c>
      <c r="G146" s="27" t="s">
        <v>138</v>
      </c>
      <c r="H146" s="27" t="s">
        <v>138</v>
      </c>
      <c r="I146" s="27" t="s">
        <v>138</v>
      </c>
      <c r="J146" s="27">
        <v>0</v>
      </c>
      <c r="K146" s="32">
        <f t="shared" si="60"/>
        <v>1.7968599999999999</v>
      </c>
      <c r="L146" s="27">
        <v>0</v>
      </c>
      <c r="M146" s="27">
        <v>0</v>
      </c>
      <c r="N146" s="27">
        <v>0</v>
      </c>
      <c r="O146" s="32">
        <v>1.7968599999999999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32">
        <v>0.15493000000000001</v>
      </c>
      <c r="V146" s="32">
        <f t="shared" si="61"/>
        <v>1.7968600000000001</v>
      </c>
      <c r="W146" s="32">
        <f t="shared" si="62"/>
        <v>0.15493000000000001</v>
      </c>
      <c r="X146" s="32">
        <f t="shared" si="63"/>
        <v>1.7968600000000001</v>
      </c>
      <c r="Y146" s="27">
        <v>0</v>
      </c>
      <c r="Z146" s="27">
        <v>0</v>
      </c>
      <c r="AA146" s="27">
        <v>0</v>
      </c>
      <c r="AB146" s="27">
        <v>0</v>
      </c>
      <c r="AC146" s="27">
        <v>0</v>
      </c>
      <c r="AD146" s="27">
        <v>0</v>
      </c>
      <c r="AE146" s="32">
        <v>0.85997999999999997</v>
      </c>
      <c r="AF146" s="27">
        <v>0</v>
      </c>
      <c r="AG146" s="27">
        <v>0</v>
      </c>
      <c r="AH146" s="27">
        <v>0</v>
      </c>
      <c r="AI146" s="32">
        <v>0.93688000000000005</v>
      </c>
      <c r="AJ146" s="27">
        <v>0</v>
      </c>
      <c r="AK146" s="32">
        <f t="shared" si="64"/>
        <v>1.7968600000000001</v>
      </c>
      <c r="AL146" s="27">
        <v>0</v>
      </c>
      <c r="AM146" s="27" t="s">
        <v>138</v>
      </c>
    </row>
    <row r="147" spans="1:39" ht="31.5" x14ac:dyDescent="0.25">
      <c r="A147" s="30" t="s">
        <v>129</v>
      </c>
      <c r="B147" s="28" t="s">
        <v>204</v>
      </c>
      <c r="C147" s="44" t="s">
        <v>280</v>
      </c>
      <c r="D147" s="27" t="s">
        <v>137</v>
      </c>
      <c r="E147" s="27">
        <v>2021</v>
      </c>
      <c r="F147" s="27">
        <v>2023</v>
      </c>
      <c r="G147" s="27" t="s">
        <v>138</v>
      </c>
      <c r="H147" s="27" t="s">
        <v>138</v>
      </c>
      <c r="I147" s="27" t="s">
        <v>138</v>
      </c>
      <c r="J147" s="27">
        <v>0</v>
      </c>
      <c r="K147" s="32">
        <f t="shared" si="60"/>
        <v>1.3379700000000001</v>
      </c>
      <c r="L147" s="27">
        <v>0</v>
      </c>
      <c r="M147" s="27">
        <v>0</v>
      </c>
      <c r="N147" s="27">
        <v>0</v>
      </c>
      <c r="O147" s="32">
        <v>1.3379700000000001</v>
      </c>
      <c r="P147" s="27">
        <v>0</v>
      </c>
      <c r="Q147" s="27">
        <v>0</v>
      </c>
      <c r="R147" s="27">
        <v>0</v>
      </c>
      <c r="S147" s="27">
        <v>0</v>
      </c>
      <c r="T147" s="27">
        <v>0</v>
      </c>
      <c r="U147" s="32">
        <v>0.11917999999999999</v>
      </c>
      <c r="V147" s="32">
        <f t="shared" si="61"/>
        <v>1.3379699999999999</v>
      </c>
      <c r="W147" s="32">
        <f t="shared" si="62"/>
        <v>0.11917999999999999</v>
      </c>
      <c r="X147" s="32">
        <f t="shared" si="63"/>
        <v>1.3379699999999999</v>
      </c>
      <c r="Y147" s="27">
        <v>0</v>
      </c>
      <c r="Z147" s="27">
        <v>0</v>
      </c>
      <c r="AA147" s="27">
        <v>0</v>
      </c>
      <c r="AB147" s="27">
        <v>0</v>
      </c>
      <c r="AC147" s="32">
        <v>0.64763000000000004</v>
      </c>
      <c r="AD147" s="27">
        <v>0</v>
      </c>
      <c r="AE147" s="27">
        <v>0</v>
      </c>
      <c r="AF147" s="27">
        <v>0</v>
      </c>
      <c r="AG147" s="32">
        <v>0.69033999999999995</v>
      </c>
      <c r="AH147" s="27">
        <v>0</v>
      </c>
      <c r="AI147" s="27">
        <v>0</v>
      </c>
      <c r="AJ147" s="27">
        <v>0</v>
      </c>
      <c r="AK147" s="32">
        <f t="shared" si="64"/>
        <v>1.3379699999999999</v>
      </c>
      <c r="AL147" s="27">
        <v>0</v>
      </c>
      <c r="AM147" s="27" t="s">
        <v>138</v>
      </c>
    </row>
    <row r="148" spans="1:39" ht="31.5" x14ac:dyDescent="0.25">
      <c r="A148" s="30" t="s">
        <v>129</v>
      </c>
      <c r="B148" s="28" t="s">
        <v>205</v>
      </c>
      <c r="C148" s="44" t="s">
        <v>281</v>
      </c>
      <c r="D148" s="27" t="s">
        <v>137</v>
      </c>
      <c r="E148" s="27">
        <v>2022</v>
      </c>
      <c r="F148" s="27">
        <v>2024</v>
      </c>
      <c r="G148" s="27" t="s">
        <v>138</v>
      </c>
      <c r="H148" s="27" t="s">
        <v>138</v>
      </c>
      <c r="I148" s="27" t="s">
        <v>138</v>
      </c>
      <c r="J148" s="27">
        <v>0</v>
      </c>
      <c r="K148" s="32">
        <f t="shared" si="60"/>
        <v>0.18149000000000001</v>
      </c>
      <c r="L148" s="27">
        <v>0</v>
      </c>
      <c r="M148" s="27">
        <v>0</v>
      </c>
      <c r="N148" s="27">
        <v>0</v>
      </c>
      <c r="O148" s="32">
        <v>0.18149000000000001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32">
        <v>1.5650000000000001E-2</v>
      </c>
      <c r="V148" s="32">
        <f t="shared" si="61"/>
        <v>0.18149000000000001</v>
      </c>
      <c r="W148" s="32">
        <f t="shared" si="62"/>
        <v>1.5650000000000001E-2</v>
      </c>
      <c r="X148" s="32">
        <f t="shared" si="63"/>
        <v>0.18149000000000001</v>
      </c>
      <c r="Y148" s="27">
        <v>0</v>
      </c>
      <c r="Z148" s="27">
        <v>0</v>
      </c>
      <c r="AA148" s="27">
        <v>0</v>
      </c>
      <c r="AB148" s="27">
        <v>0</v>
      </c>
      <c r="AC148" s="27">
        <v>0</v>
      </c>
      <c r="AD148" s="27">
        <v>0</v>
      </c>
      <c r="AE148" s="32">
        <v>8.6860000000000007E-2</v>
      </c>
      <c r="AF148" s="27">
        <v>0</v>
      </c>
      <c r="AG148" s="27">
        <v>0</v>
      </c>
      <c r="AH148" s="27">
        <v>0</v>
      </c>
      <c r="AI148" s="32">
        <v>9.4630000000000006E-2</v>
      </c>
      <c r="AJ148" s="27">
        <v>0</v>
      </c>
      <c r="AK148" s="32">
        <f t="shared" si="64"/>
        <v>0.18149000000000001</v>
      </c>
      <c r="AL148" s="27">
        <v>0</v>
      </c>
      <c r="AM148" s="27" t="s">
        <v>138</v>
      </c>
    </row>
    <row r="149" spans="1:39" ht="31.5" x14ac:dyDescent="0.25">
      <c r="A149" s="30" t="s">
        <v>129</v>
      </c>
      <c r="B149" s="28" t="s">
        <v>298</v>
      </c>
      <c r="C149" s="44" t="s">
        <v>282</v>
      </c>
      <c r="D149" s="27" t="s">
        <v>137</v>
      </c>
      <c r="E149" s="27">
        <v>2023</v>
      </c>
      <c r="F149" s="27">
        <v>2023</v>
      </c>
      <c r="G149" s="27" t="s">
        <v>138</v>
      </c>
      <c r="H149" s="27" t="s">
        <v>138</v>
      </c>
      <c r="I149" s="27" t="s">
        <v>138</v>
      </c>
      <c r="J149" s="27">
        <v>0</v>
      </c>
      <c r="K149" s="32">
        <f t="shared" si="60"/>
        <v>1.8746700000000001</v>
      </c>
      <c r="L149" s="27">
        <v>0</v>
      </c>
      <c r="M149" s="27">
        <v>0</v>
      </c>
      <c r="N149" s="27">
        <v>0</v>
      </c>
      <c r="O149" s="32">
        <v>1.8746700000000001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32">
        <v>0.16183</v>
      </c>
      <c r="V149" s="32">
        <f t="shared" si="61"/>
        <v>1.8746700000000001</v>
      </c>
      <c r="W149" s="32">
        <f t="shared" si="62"/>
        <v>0.16183</v>
      </c>
      <c r="X149" s="32">
        <f t="shared" si="63"/>
        <v>1.8746700000000001</v>
      </c>
      <c r="Y149" s="27">
        <v>0</v>
      </c>
      <c r="Z149" s="27">
        <v>0</v>
      </c>
      <c r="AA149" s="27">
        <v>0</v>
      </c>
      <c r="AB149" s="27">
        <v>0</v>
      </c>
      <c r="AC149" s="27">
        <v>0</v>
      </c>
      <c r="AD149" s="27">
        <v>0</v>
      </c>
      <c r="AE149" s="27">
        <v>0</v>
      </c>
      <c r="AF149" s="27">
        <v>0</v>
      </c>
      <c r="AG149" s="32">
        <v>1.8746700000000001</v>
      </c>
      <c r="AH149" s="27">
        <v>0</v>
      </c>
      <c r="AI149" s="27">
        <v>0</v>
      </c>
      <c r="AJ149" s="27">
        <v>0</v>
      </c>
      <c r="AK149" s="32">
        <f t="shared" si="64"/>
        <v>1.8746700000000001</v>
      </c>
      <c r="AL149" s="27">
        <v>0</v>
      </c>
      <c r="AM149" s="27" t="s">
        <v>138</v>
      </c>
    </row>
    <row r="150" spans="1:39" x14ac:dyDescent="0.25">
      <c r="A150" s="30" t="s">
        <v>129</v>
      </c>
      <c r="B150" s="28" t="s">
        <v>206</v>
      </c>
      <c r="C150" s="44" t="s">
        <v>283</v>
      </c>
      <c r="D150" s="27" t="s">
        <v>137</v>
      </c>
      <c r="E150" s="27">
        <v>2021</v>
      </c>
      <c r="F150" s="27">
        <v>2024</v>
      </c>
      <c r="G150" s="27" t="s">
        <v>138</v>
      </c>
      <c r="H150" s="27" t="s">
        <v>138</v>
      </c>
      <c r="I150" s="27" t="s">
        <v>138</v>
      </c>
      <c r="J150" s="27">
        <v>0</v>
      </c>
      <c r="K150" s="32">
        <f t="shared" si="60"/>
        <v>4.6768799999999997</v>
      </c>
      <c r="L150" s="27">
        <v>0</v>
      </c>
      <c r="M150" s="27">
        <v>0</v>
      </c>
      <c r="N150" s="27">
        <v>0</v>
      </c>
      <c r="O150" s="32">
        <v>4.6768799999999997</v>
      </c>
      <c r="P150" s="27">
        <v>0</v>
      </c>
      <c r="Q150" s="27">
        <v>0</v>
      </c>
      <c r="R150" s="27">
        <v>0</v>
      </c>
      <c r="S150" s="27">
        <v>0</v>
      </c>
      <c r="T150" s="27">
        <v>0</v>
      </c>
      <c r="U150" s="32">
        <v>0.38738</v>
      </c>
      <c r="V150" s="32">
        <f t="shared" si="61"/>
        <v>4.6768900000000002</v>
      </c>
      <c r="W150" s="32">
        <f t="shared" si="62"/>
        <v>0.38738</v>
      </c>
      <c r="X150" s="32">
        <f t="shared" si="63"/>
        <v>4.6768900000000002</v>
      </c>
      <c r="Y150" s="27">
        <v>0</v>
      </c>
      <c r="Z150" s="27">
        <v>0</v>
      </c>
      <c r="AA150" s="27">
        <v>0</v>
      </c>
      <c r="AB150" s="27">
        <v>0</v>
      </c>
      <c r="AC150" s="32">
        <v>0.88805000000000001</v>
      </c>
      <c r="AD150" s="27">
        <v>0</v>
      </c>
      <c r="AE150" s="32">
        <v>1.1270100000000001</v>
      </c>
      <c r="AF150" s="27">
        <v>0</v>
      </c>
      <c r="AG150" s="32">
        <v>1.2679800000000001</v>
      </c>
      <c r="AH150" s="27">
        <v>0</v>
      </c>
      <c r="AI150" s="32">
        <v>1.39385</v>
      </c>
      <c r="AJ150" s="27">
        <v>0</v>
      </c>
      <c r="AK150" s="32">
        <f t="shared" si="64"/>
        <v>4.6768900000000002</v>
      </c>
      <c r="AL150" s="27">
        <v>0</v>
      </c>
      <c r="AM150" s="27" t="s">
        <v>138</v>
      </c>
    </row>
    <row r="151" spans="1:39" ht="31.5" x14ac:dyDescent="0.25">
      <c r="A151" s="30" t="s">
        <v>129</v>
      </c>
      <c r="B151" s="28" t="s">
        <v>207</v>
      </c>
      <c r="C151" s="44" t="s">
        <v>284</v>
      </c>
      <c r="D151" s="27" t="s">
        <v>137</v>
      </c>
      <c r="E151" s="27">
        <v>2021</v>
      </c>
      <c r="F151" s="27">
        <v>2023</v>
      </c>
      <c r="G151" s="27" t="s">
        <v>138</v>
      </c>
      <c r="H151" s="27" t="s">
        <v>138</v>
      </c>
      <c r="I151" s="27" t="s">
        <v>138</v>
      </c>
      <c r="J151" s="27">
        <v>0</v>
      </c>
      <c r="K151" s="32">
        <f t="shared" si="60"/>
        <v>0.29339999999999999</v>
      </c>
      <c r="L151" s="27">
        <v>0</v>
      </c>
      <c r="M151" s="27">
        <v>0</v>
      </c>
      <c r="N151" s="27">
        <v>0</v>
      </c>
      <c r="O151" s="32">
        <v>0.29339999999999999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32">
        <v>2.707E-2</v>
      </c>
      <c r="V151" s="32">
        <f t="shared" si="61"/>
        <v>0.29339999999999999</v>
      </c>
      <c r="W151" s="32">
        <f t="shared" si="62"/>
        <v>2.707E-2</v>
      </c>
      <c r="X151" s="32">
        <f t="shared" si="63"/>
        <v>0.29339999999999999</v>
      </c>
      <c r="Y151" s="27">
        <v>0</v>
      </c>
      <c r="Z151" s="27">
        <v>0</v>
      </c>
      <c r="AA151" s="27">
        <v>0</v>
      </c>
      <c r="AB151" s="27">
        <v>0</v>
      </c>
      <c r="AC151" s="32">
        <v>0.23005999999999999</v>
      </c>
      <c r="AD151" s="27">
        <v>0</v>
      </c>
      <c r="AE151" s="27">
        <v>0</v>
      </c>
      <c r="AF151" s="27">
        <v>0</v>
      </c>
      <c r="AG151" s="32">
        <v>6.3339999999999994E-2</v>
      </c>
      <c r="AH151" s="27">
        <v>0</v>
      </c>
      <c r="AI151" s="27">
        <v>0</v>
      </c>
      <c r="AJ151" s="27">
        <v>0</v>
      </c>
      <c r="AK151" s="32">
        <f t="shared" si="64"/>
        <v>0.29339999999999999</v>
      </c>
      <c r="AL151" s="27">
        <v>0</v>
      </c>
      <c r="AM151" s="27" t="s">
        <v>138</v>
      </c>
    </row>
    <row r="152" spans="1:39" x14ac:dyDescent="0.25">
      <c r="A152" s="30" t="s">
        <v>129</v>
      </c>
      <c r="B152" s="28" t="s">
        <v>169</v>
      </c>
      <c r="C152" s="44" t="s">
        <v>285</v>
      </c>
      <c r="D152" s="27" t="s">
        <v>137</v>
      </c>
      <c r="E152" s="27">
        <v>2021</v>
      </c>
      <c r="F152" s="27">
        <v>2021</v>
      </c>
      <c r="G152" s="27" t="s">
        <v>138</v>
      </c>
      <c r="H152" s="27" t="s">
        <v>138</v>
      </c>
      <c r="I152" s="27" t="s">
        <v>138</v>
      </c>
      <c r="J152" s="27">
        <v>0</v>
      </c>
      <c r="K152" s="32">
        <f t="shared" si="60"/>
        <v>0.18654000000000001</v>
      </c>
      <c r="L152" s="27">
        <v>0</v>
      </c>
      <c r="M152" s="27">
        <v>0</v>
      </c>
      <c r="N152" s="27">
        <v>0</v>
      </c>
      <c r="O152" s="32">
        <v>0.18654000000000001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32">
        <v>1.7520000000000001E-2</v>
      </c>
      <c r="V152" s="32">
        <f t="shared" si="61"/>
        <v>0.18654000000000001</v>
      </c>
      <c r="W152" s="32">
        <f t="shared" si="62"/>
        <v>1.7520000000000001E-2</v>
      </c>
      <c r="X152" s="32">
        <f t="shared" si="63"/>
        <v>0.18654000000000001</v>
      </c>
      <c r="Y152" s="27">
        <v>0</v>
      </c>
      <c r="Z152" s="27">
        <v>0</v>
      </c>
      <c r="AA152" s="27">
        <v>0</v>
      </c>
      <c r="AB152" s="27">
        <v>0</v>
      </c>
      <c r="AC152" s="32">
        <v>0.18654000000000001</v>
      </c>
      <c r="AD152" s="27">
        <v>0</v>
      </c>
      <c r="AE152" s="27">
        <v>0</v>
      </c>
      <c r="AF152" s="27">
        <v>0</v>
      </c>
      <c r="AG152" s="27">
        <v>0</v>
      </c>
      <c r="AH152" s="27">
        <v>0</v>
      </c>
      <c r="AI152" s="27">
        <v>0</v>
      </c>
      <c r="AJ152" s="27">
        <v>0</v>
      </c>
      <c r="AK152" s="32">
        <f t="shared" si="64"/>
        <v>0.18654000000000001</v>
      </c>
      <c r="AL152" s="27">
        <v>0</v>
      </c>
      <c r="AM152" s="27" t="s">
        <v>138</v>
      </c>
    </row>
    <row r="153" spans="1:39" ht="31.5" x14ac:dyDescent="0.25">
      <c r="A153" s="30" t="s">
        <v>129</v>
      </c>
      <c r="B153" s="28" t="s">
        <v>309</v>
      </c>
      <c r="C153" s="44" t="s">
        <v>286</v>
      </c>
      <c r="D153" s="27" t="s">
        <v>137</v>
      </c>
      <c r="E153" s="27">
        <v>2024</v>
      </c>
      <c r="F153" s="27">
        <v>2024</v>
      </c>
      <c r="G153" s="27" t="s">
        <v>138</v>
      </c>
      <c r="H153" s="27" t="s">
        <v>138</v>
      </c>
      <c r="I153" s="27" t="s">
        <v>138</v>
      </c>
      <c r="J153" s="27">
        <v>0</v>
      </c>
      <c r="K153" s="32">
        <f t="shared" si="60"/>
        <v>0.64481999999999995</v>
      </c>
      <c r="L153" s="32">
        <v>0.64481999999999995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7">
        <v>0</v>
      </c>
      <c r="U153" s="32">
        <v>5.3319999999999999E-2</v>
      </c>
      <c r="V153" s="32">
        <f t="shared" si="61"/>
        <v>0.64481999999999995</v>
      </c>
      <c r="W153" s="32">
        <f t="shared" si="62"/>
        <v>5.3319999999999999E-2</v>
      </c>
      <c r="X153" s="32">
        <f t="shared" si="63"/>
        <v>0.64481999999999995</v>
      </c>
      <c r="Y153" s="27">
        <v>0</v>
      </c>
      <c r="Z153" s="27">
        <v>0</v>
      </c>
      <c r="AA153" s="27">
        <v>0</v>
      </c>
      <c r="AB153" s="27">
        <v>0</v>
      </c>
      <c r="AC153" s="27">
        <v>0</v>
      </c>
      <c r="AD153" s="27">
        <v>0</v>
      </c>
      <c r="AE153" s="27">
        <v>0</v>
      </c>
      <c r="AF153" s="27">
        <v>0</v>
      </c>
      <c r="AG153" s="27">
        <v>0</v>
      </c>
      <c r="AH153" s="27">
        <v>0</v>
      </c>
      <c r="AI153" s="32">
        <v>0.64481999999999995</v>
      </c>
      <c r="AJ153" s="27">
        <v>0</v>
      </c>
      <c r="AK153" s="32">
        <f t="shared" si="64"/>
        <v>0.64481999999999995</v>
      </c>
      <c r="AL153" s="27">
        <v>0</v>
      </c>
      <c r="AM153" s="27" t="s">
        <v>138</v>
      </c>
    </row>
    <row r="154" spans="1:39" x14ac:dyDescent="0.25">
      <c r="A154" s="30" t="s">
        <v>129</v>
      </c>
      <c r="B154" s="28" t="s">
        <v>208</v>
      </c>
      <c r="C154" s="44" t="s">
        <v>287</v>
      </c>
      <c r="D154" s="27" t="s">
        <v>137</v>
      </c>
      <c r="E154" s="27">
        <v>2021</v>
      </c>
      <c r="F154" s="27">
        <v>2021</v>
      </c>
      <c r="G154" s="27" t="s">
        <v>138</v>
      </c>
      <c r="H154" s="27" t="s">
        <v>138</v>
      </c>
      <c r="I154" s="27" t="s">
        <v>138</v>
      </c>
      <c r="J154" s="27">
        <v>0</v>
      </c>
      <c r="K154" s="32">
        <f t="shared" si="60"/>
        <v>0.26647999999999999</v>
      </c>
      <c r="L154" s="27">
        <v>0</v>
      </c>
      <c r="M154" s="27">
        <v>0</v>
      </c>
      <c r="N154" s="27">
        <v>0</v>
      </c>
      <c r="O154" s="32">
        <v>0.26647999999999999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32">
        <v>2.5020000000000001E-2</v>
      </c>
      <c r="V154" s="32">
        <f t="shared" si="61"/>
        <v>0.26647999999999999</v>
      </c>
      <c r="W154" s="32">
        <f t="shared" si="62"/>
        <v>2.5020000000000001E-2</v>
      </c>
      <c r="X154" s="32">
        <f t="shared" si="63"/>
        <v>0.26647999999999999</v>
      </c>
      <c r="Y154" s="27">
        <v>0</v>
      </c>
      <c r="Z154" s="27">
        <v>0</v>
      </c>
      <c r="AA154" s="27">
        <v>0</v>
      </c>
      <c r="AB154" s="27">
        <v>0</v>
      </c>
      <c r="AC154" s="32">
        <v>0.26647999999999999</v>
      </c>
      <c r="AD154" s="27">
        <v>0</v>
      </c>
      <c r="AE154" s="27">
        <v>0</v>
      </c>
      <c r="AF154" s="27">
        <v>0</v>
      </c>
      <c r="AG154" s="27">
        <v>0</v>
      </c>
      <c r="AH154" s="27">
        <v>0</v>
      </c>
      <c r="AI154" s="27">
        <v>0</v>
      </c>
      <c r="AJ154" s="27">
        <v>0</v>
      </c>
      <c r="AK154" s="32">
        <f t="shared" si="64"/>
        <v>0.26647999999999999</v>
      </c>
      <c r="AL154" s="27">
        <v>0</v>
      </c>
      <c r="AM154" s="27" t="s">
        <v>138</v>
      </c>
    </row>
    <row r="155" spans="1:39" x14ac:dyDescent="0.25">
      <c r="A155" s="30" t="s">
        <v>129</v>
      </c>
      <c r="B155" s="28" t="s">
        <v>209</v>
      </c>
      <c r="C155" s="44" t="s">
        <v>288</v>
      </c>
      <c r="D155" s="27" t="s">
        <v>137</v>
      </c>
      <c r="E155" s="27">
        <v>2023</v>
      </c>
      <c r="F155" s="27">
        <v>2023</v>
      </c>
      <c r="G155" s="27" t="s">
        <v>138</v>
      </c>
      <c r="H155" s="27" t="s">
        <v>138</v>
      </c>
      <c r="I155" s="27" t="s">
        <v>138</v>
      </c>
      <c r="J155" s="27">
        <v>0</v>
      </c>
      <c r="K155" s="32">
        <f t="shared" si="60"/>
        <v>0.46029999999999999</v>
      </c>
      <c r="L155" s="27">
        <v>0</v>
      </c>
      <c r="M155" s="32">
        <v>0.46029999999999999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7">
        <v>0</v>
      </c>
      <c r="U155" s="32">
        <v>3.9730000000000001E-2</v>
      </c>
      <c r="V155" s="32">
        <f t="shared" si="61"/>
        <v>0.46029999999999999</v>
      </c>
      <c r="W155" s="32">
        <f t="shared" si="62"/>
        <v>3.9730000000000001E-2</v>
      </c>
      <c r="X155" s="32">
        <f t="shared" si="63"/>
        <v>0.46029999999999999</v>
      </c>
      <c r="Y155" s="27">
        <v>0</v>
      </c>
      <c r="Z155" s="27">
        <v>0</v>
      </c>
      <c r="AA155" s="27">
        <v>0</v>
      </c>
      <c r="AB155" s="27">
        <v>0</v>
      </c>
      <c r="AC155" s="27">
        <v>0</v>
      </c>
      <c r="AD155" s="27">
        <v>0</v>
      </c>
      <c r="AE155" s="27">
        <v>0</v>
      </c>
      <c r="AF155" s="27">
        <v>0</v>
      </c>
      <c r="AG155" s="32">
        <v>0.46029999999999999</v>
      </c>
      <c r="AH155" s="27">
        <v>0</v>
      </c>
      <c r="AI155" s="27">
        <v>0</v>
      </c>
      <c r="AJ155" s="27">
        <v>0</v>
      </c>
      <c r="AK155" s="32">
        <f t="shared" si="64"/>
        <v>0.46029999999999999</v>
      </c>
      <c r="AL155" s="27">
        <v>0</v>
      </c>
      <c r="AM155" s="27" t="s">
        <v>138</v>
      </c>
    </row>
    <row r="156" spans="1:39" ht="31.5" x14ac:dyDescent="0.25">
      <c r="A156" s="30" t="s">
        <v>129</v>
      </c>
      <c r="B156" s="28" t="s">
        <v>299</v>
      </c>
      <c r="C156" s="44" t="s">
        <v>291</v>
      </c>
      <c r="D156" s="27" t="s">
        <v>137</v>
      </c>
      <c r="E156" s="27">
        <v>2023</v>
      </c>
      <c r="F156" s="27">
        <v>2023</v>
      </c>
      <c r="G156" s="27" t="s">
        <v>138</v>
      </c>
      <c r="H156" s="27" t="s">
        <v>138</v>
      </c>
      <c r="I156" s="27" t="s">
        <v>138</v>
      </c>
      <c r="J156" s="27">
        <v>0</v>
      </c>
      <c r="K156" s="32">
        <f t="shared" si="60"/>
        <v>0.52466000000000002</v>
      </c>
      <c r="L156" s="27">
        <v>0</v>
      </c>
      <c r="M156" s="32">
        <v>0.52466000000000002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7">
        <v>0</v>
      </c>
      <c r="U156" s="32">
        <v>4.5289999999999997E-2</v>
      </c>
      <c r="V156" s="32">
        <f t="shared" si="61"/>
        <v>0.52466000000000002</v>
      </c>
      <c r="W156" s="32">
        <f t="shared" si="62"/>
        <v>4.5289999999999997E-2</v>
      </c>
      <c r="X156" s="32">
        <f t="shared" si="63"/>
        <v>0.52466000000000002</v>
      </c>
      <c r="Y156" s="27">
        <v>0</v>
      </c>
      <c r="Z156" s="27">
        <v>0</v>
      </c>
      <c r="AA156" s="27">
        <v>0</v>
      </c>
      <c r="AB156" s="27">
        <v>0</v>
      </c>
      <c r="AC156" s="27">
        <v>0</v>
      </c>
      <c r="AD156" s="27">
        <v>0</v>
      </c>
      <c r="AE156" s="27">
        <v>0</v>
      </c>
      <c r="AF156" s="27">
        <v>0</v>
      </c>
      <c r="AG156" s="32">
        <v>0.52466000000000002</v>
      </c>
      <c r="AH156" s="27">
        <v>0</v>
      </c>
      <c r="AI156" s="27">
        <v>0</v>
      </c>
      <c r="AJ156" s="27">
        <v>0</v>
      </c>
      <c r="AK156" s="32">
        <f t="shared" si="64"/>
        <v>0.52466000000000002</v>
      </c>
      <c r="AL156" s="27">
        <v>0</v>
      </c>
      <c r="AM156" s="27" t="s">
        <v>138</v>
      </c>
    </row>
    <row r="157" spans="1:39" x14ac:dyDescent="0.25">
      <c r="K157" s="35"/>
    </row>
    <row r="158" spans="1:39" x14ac:dyDescent="0.25">
      <c r="K158" s="35"/>
    </row>
    <row r="159" spans="1:39" x14ac:dyDescent="0.25">
      <c r="K159" s="35"/>
    </row>
    <row r="160" spans="1:39" x14ac:dyDescent="0.25">
      <c r="K160" s="34"/>
    </row>
  </sheetData>
  <mergeCells count="31">
    <mergeCell ref="A9:AM9"/>
    <mergeCell ref="AI15:AJ15"/>
    <mergeCell ref="A4:AM4"/>
    <mergeCell ref="A13:AL13"/>
    <mergeCell ref="H14:I15"/>
    <mergeCell ref="J14:J16"/>
    <mergeCell ref="K14:T14"/>
    <mergeCell ref="U14:Z14"/>
    <mergeCell ref="A14:A16"/>
    <mergeCell ref="B14:B16"/>
    <mergeCell ref="C14:C16"/>
    <mergeCell ref="D14:D16"/>
    <mergeCell ref="E14:E16"/>
    <mergeCell ref="F14:G15"/>
    <mergeCell ref="A6:AM6"/>
    <mergeCell ref="A7:AM7"/>
    <mergeCell ref="A11:AM11"/>
    <mergeCell ref="A12:AM12"/>
    <mergeCell ref="AM14:AM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K15:AK16"/>
    <mergeCell ref="AL15:AL16"/>
    <mergeCell ref="AA14:AB15"/>
    <mergeCell ref="AC14:AL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zulu3</dc:creator>
  <cp:lastModifiedBy>Филин Андрей Николаевич</cp:lastModifiedBy>
  <cp:lastPrinted>2020-02-06T10:14:44Z</cp:lastPrinted>
  <dcterms:created xsi:type="dcterms:W3CDTF">2019-11-14T10:41:26Z</dcterms:created>
  <dcterms:modified xsi:type="dcterms:W3CDTF">2020-10-27T08:25:06Z</dcterms:modified>
</cp:coreProperties>
</file>